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jarusauskaite\Desktop\MANO PIRKIMAI\VERTINIMAI\15965_Vaistai_ir_farmacijos_produktai\SUTARTIS\ARMILA\"/>
    </mc:Choice>
  </mc:AlternateContent>
  <xr:revisionPtr revIDLastSave="0" documentId="13_ncr:1_{1B25301E-B757-45A6-93A1-8533A06BF503}" xr6:coauthVersionLast="47" xr6:coauthVersionMax="47" xr10:uidLastSave="{00000000-0000-0000-0000-000000000000}"/>
  <bookViews>
    <workbookView xWindow="-108" yWindow="-108" windowWidth="23256" windowHeight="12456" xr2:uid="{00000000-000D-0000-FFFF-FFFF00000000}"/>
  </bookViews>
  <sheets>
    <sheet name="Pasiūlymas" sheetId="1" r:id="rId1"/>
    <sheet name="Bendrieji reikalavimai" sheetId="3" r:id="rId2"/>
    <sheet name="Subtiekėjai ir priedai"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6" i="1" l="1"/>
  <c r="F274" i="1"/>
  <c r="G275" i="1" s="1"/>
  <c r="G264" i="1"/>
  <c r="F262" i="1"/>
  <c r="G263" i="1" s="1"/>
  <c r="G253" i="1"/>
  <c r="F251" i="1"/>
  <c r="G252" i="1" s="1"/>
  <c r="G241" i="1"/>
  <c r="F239" i="1"/>
  <c r="G240" i="1" s="1"/>
  <c r="G231" i="1"/>
  <c r="F229" i="1"/>
  <c r="G230" i="1" s="1"/>
  <c r="G220" i="1"/>
  <c r="F218" i="1"/>
  <c r="G219" i="1" s="1"/>
  <c r="G208" i="1"/>
  <c r="F206" i="1"/>
  <c r="G207" i="1" s="1"/>
  <c r="G196" i="1"/>
  <c r="F194" i="1"/>
  <c r="G195" i="1" s="1"/>
  <c r="G184" i="1"/>
  <c r="F182" i="1"/>
  <c r="G183" i="1" s="1"/>
  <c r="G172" i="1"/>
  <c r="F170" i="1"/>
  <c r="G171" i="1" s="1"/>
  <c r="G160" i="1"/>
  <c r="F158" i="1"/>
  <c r="G159" i="1" s="1"/>
  <c r="G148" i="1"/>
  <c r="F146" i="1"/>
  <c r="G147" i="1" s="1"/>
  <c r="G136" i="1"/>
  <c r="F134" i="1"/>
  <c r="G135" i="1" s="1"/>
  <c r="G124" i="1"/>
  <c r="F122" i="1"/>
  <c r="G123" i="1" s="1"/>
  <c r="G112" i="1"/>
  <c r="F110" i="1"/>
  <c r="G111" i="1" s="1"/>
  <c r="G100" i="1"/>
  <c r="F98" i="1"/>
  <c r="G99" i="1" s="1"/>
  <c r="G88" i="1"/>
  <c r="F86" i="1"/>
  <c r="G87" i="1" s="1"/>
  <c r="G76" i="1"/>
  <c r="F74" i="1"/>
  <c r="G75" i="1" s="1"/>
  <c r="G64" i="1"/>
  <c r="F62" i="1"/>
  <c r="G63" i="1" s="1"/>
  <c r="G52" i="1"/>
  <c r="F50" i="1"/>
  <c r="G51" i="1" s="1"/>
  <c r="G40" i="1"/>
  <c r="F38" i="1"/>
  <c r="G39" i="1" s="1"/>
  <c r="G21" i="1"/>
  <c r="F51" i="1" l="1"/>
  <c r="F52" i="1" s="1"/>
  <c r="F53" i="1" s="1"/>
  <c r="F75" i="1"/>
  <c r="F76" i="1" s="1"/>
  <c r="F77" i="1" s="1"/>
  <c r="F99" i="1"/>
  <c r="F100" i="1" s="1"/>
  <c r="F101" i="1" s="1"/>
  <c r="F123" i="1"/>
  <c r="F124" i="1" s="1"/>
  <c r="F125" i="1" s="1"/>
  <c r="F147" i="1"/>
  <c r="F148" i="1" s="1"/>
  <c r="F149" i="1" s="1"/>
  <c r="F171" i="1"/>
  <c r="F172" i="1" s="1"/>
  <c r="F173" i="1" s="1"/>
  <c r="F195" i="1"/>
  <c r="F196" i="1" s="1"/>
  <c r="F197" i="1" s="1"/>
  <c r="F219" i="1"/>
  <c r="F220" i="1" s="1"/>
  <c r="F221" i="1" s="1"/>
  <c r="F230" i="1"/>
  <c r="F231" i="1" s="1"/>
  <c r="F232" i="1" s="1"/>
  <c r="F240" i="1"/>
  <c r="F241" i="1" s="1"/>
  <c r="F242" i="1" s="1"/>
  <c r="F39" i="1"/>
  <c r="F40" i="1" s="1"/>
  <c r="F41" i="1" s="1"/>
  <c r="F63" i="1"/>
  <c r="F64" i="1" s="1"/>
  <c r="F65" i="1" s="1"/>
  <c r="F87" i="1"/>
  <c r="F88" i="1" s="1"/>
  <c r="F89" i="1" s="1"/>
  <c r="F111" i="1"/>
  <c r="F112" i="1" s="1"/>
  <c r="F113" i="1" s="1"/>
  <c r="F135" i="1"/>
  <c r="F136" i="1" s="1"/>
  <c r="F137" i="1" s="1"/>
  <c r="F159" i="1"/>
  <c r="F160" i="1" s="1"/>
  <c r="F161" i="1" s="1"/>
  <c r="F183" i="1"/>
  <c r="F184" i="1" s="1"/>
  <c r="F185" i="1" s="1"/>
  <c r="F207" i="1"/>
  <c r="F208" i="1" s="1"/>
  <c r="F209" i="1" s="1"/>
  <c r="F252" i="1"/>
  <c r="F253" i="1" s="1"/>
  <c r="F254" i="1" s="1"/>
  <c r="F263" i="1"/>
  <c r="F264" i="1" s="1"/>
  <c r="F265" i="1" s="1"/>
  <c r="F275" i="1"/>
  <c r="F276" i="1" s="1"/>
  <c r="F277" i="1" s="1"/>
</calcChain>
</file>

<file path=xl/sharedStrings.xml><?xml version="1.0" encoding="utf-8"?>
<sst xmlns="http://schemas.openxmlformats.org/spreadsheetml/2006/main" count="482" uniqueCount="201">
  <si>
    <t>VAISTAI IR FARMACIJOS PRODUKTAI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</si>
  <si>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</si>
  <si>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</si>
  <si>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</si>
  <si>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</si>
  <si>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</si>
  <si>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</si>
  <si>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</si>
  <si>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</si>
  <si>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</si>
  <si>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</si>
  <si>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</si>
  <si>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</si>
  <si>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</si>
  <si>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</si>
  <si>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</si>
  <si>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</si>
  <si>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</si>
  <si>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</si>
  <si>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</si>
  <si>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</si>
  <si>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</si>
  <si>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</si>
  <si>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</si>
  <si>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</si>
  <si>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</si>
  <si>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</si>
  <si>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</si>
  <si>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</si>
  <si>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</si>
  <si>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</si>
  <si>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</si>
  <si>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g</t>
  </si>
  <si>
    <t>Suma be PVM</t>
  </si>
  <si>
    <t>Taikomas PVM dydis (%)</t>
  </si>
  <si>
    <t>PVM suma</t>
  </si>
  <si>
    <t>Suma su PVM</t>
  </si>
  <si>
    <t>2. DALIS</t>
  </si>
  <si>
    <t>KALCIO KARBONATAS</t>
  </si>
  <si>
    <t>2.</t>
  </si>
  <si>
    <t>Kalcio karbonatas</t>
  </si>
  <si>
    <t>2.1.</t>
  </si>
  <si>
    <t>kg</t>
  </si>
  <si>
    <t>3. DALIS</t>
  </si>
  <si>
    <t>TALKAS</t>
  </si>
  <si>
    <t>3.</t>
  </si>
  <si>
    <t>Talkas</t>
  </si>
  <si>
    <t>3.1.</t>
  </si>
  <si>
    <t>4. DALIS</t>
  </si>
  <si>
    <t xml:space="preserve">NATRIO CHLORIDAS </t>
  </si>
  <si>
    <t>4.</t>
  </si>
  <si>
    <t xml:space="preserve">Natrio chloridas </t>
  </si>
  <si>
    <t>4.1.</t>
  </si>
  <si>
    <t>5. DALIS</t>
  </si>
  <si>
    <t>GLIUKOZĖ</t>
  </si>
  <si>
    <t>5.</t>
  </si>
  <si>
    <t>Gliukozė</t>
  </si>
  <si>
    <t>5.1.</t>
  </si>
  <si>
    <t>6. DALIS</t>
  </si>
  <si>
    <t xml:space="preserve">NATRIO HIDROKARBONATAS </t>
  </si>
  <si>
    <t>6.</t>
  </si>
  <si>
    <t xml:space="preserve">Natrio hidrokarbonatas </t>
  </si>
  <si>
    <t>6.1.</t>
  </si>
  <si>
    <t>7. DALIS</t>
  </si>
  <si>
    <t>VAZELINAS</t>
  </si>
  <si>
    <t>7.</t>
  </si>
  <si>
    <t>Vazelinas</t>
  </si>
  <si>
    <t>7.1.</t>
  </si>
  <si>
    <t>8. DALIS</t>
  </si>
  <si>
    <t>LANOLINAS</t>
  </si>
  <si>
    <t>8.</t>
  </si>
  <si>
    <t>Lanolinas</t>
  </si>
  <si>
    <t>8.1.</t>
  </si>
  <si>
    <t>9. DALIS</t>
  </si>
  <si>
    <t>VAZELINO ALIEJUS</t>
  </si>
  <si>
    <t>9.</t>
  </si>
  <si>
    <t>Vazelino aliejus</t>
  </si>
  <si>
    <t>9.1.</t>
  </si>
  <si>
    <t>10. DALIS</t>
  </si>
  <si>
    <t>VANDENILIO PEROKSIDAS 30 % (+-1%) MEDICININIS</t>
  </si>
  <si>
    <t>10.</t>
  </si>
  <si>
    <t>Vandenilio peroksidas 30 % (+-1%) medicininis</t>
  </si>
  <si>
    <t>10.1.</t>
  </si>
  <si>
    <t>11. DALIS</t>
  </si>
  <si>
    <t>GLICERINAS</t>
  </si>
  <si>
    <t>11.</t>
  </si>
  <si>
    <t>Glicerinas</t>
  </si>
  <si>
    <t>11.1.</t>
  </si>
  <si>
    <t>12. DALIS</t>
  </si>
  <si>
    <t xml:space="preserve">KALIO CHLORIDAS </t>
  </si>
  <si>
    <t>12.</t>
  </si>
  <si>
    <t xml:space="preserve">Kalio chloridas </t>
  </si>
  <si>
    <t>12.1.</t>
  </si>
  <si>
    <t>13. DALIS</t>
  </si>
  <si>
    <t>NATRIO BROMIDAS</t>
  </si>
  <si>
    <t>13.</t>
  </si>
  <si>
    <t>Natrio bromidas</t>
  </si>
  <si>
    <t>13.1.</t>
  </si>
  <si>
    <t>14. DALIS</t>
  </si>
  <si>
    <t xml:space="preserve">BISMUTO SUBNITRATAS </t>
  </si>
  <si>
    <t>14.</t>
  </si>
  <si>
    <t xml:space="preserve">Bismuto subnitratas </t>
  </si>
  <si>
    <t>14.1.</t>
  </si>
  <si>
    <t>15. DALIS</t>
  </si>
  <si>
    <t>CINKO OKSIDAS</t>
  </si>
  <si>
    <t>15.</t>
  </si>
  <si>
    <t>Cinko oksidas</t>
  </si>
  <si>
    <t>15.1.</t>
  </si>
  <si>
    <t>16. DALIS</t>
  </si>
  <si>
    <t>REZORCINAS</t>
  </si>
  <si>
    <t>16.</t>
  </si>
  <si>
    <t>Rezorcinas</t>
  </si>
  <si>
    <t>16.1.</t>
  </si>
  <si>
    <t>17. DALIS</t>
  </si>
  <si>
    <t>SIDABRO NITRATAS</t>
  </si>
  <si>
    <t>17.</t>
  </si>
  <si>
    <t>Sidabro nitratas</t>
  </si>
  <si>
    <t>17.1.</t>
  </si>
  <si>
    <t>19. DALIS</t>
  </si>
  <si>
    <t>SALICILO RŪGŠTIS</t>
  </si>
  <si>
    <t>19.</t>
  </si>
  <si>
    <t>Salicilo rūgštis</t>
  </si>
  <si>
    <t>19.1.</t>
  </si>
  <si>
    <t>21. DALIS</t>
  </si>
  <si>
    <t>MAGNIO SULFATAS</t>
  </si>
  <si>
    <t>21.</t>
  </si>
  <si>
    <t>Magnio sulfatas</t>
  </si>
  <si>
    <t>21.1.</t>
  </si>
  <si>
    <t>22. DALIS</t>
  </si>
  <si>
    <t>DIETILO ETERIS</t>
  </si>
  <si>
    <t>22.</t>
  </si>
  <si>
    <t>Dietilo eteris</t>
  </si>
  <si>
    <t>22.1.</t>
  </si>
  <si>
    <t>24. DALIS</t>
  </si>
  <si>
    <t>CHLORHEKSIDINO 20% TIRPALAS</t>
  </si>
  <si>
    <t>24.</t>
  </si>
  <si>
    <t>Chlorheksidino 20% tirpalas</t>
  </si>
  <si>
    <t>24.1.</t>
  </si>
  <si>
    <t>litrai</t>
  </si>
  <si>
    <t>26. DALIS</t>
  </si>
  <si>
    <t>TERPENTINO ALIEJUS</t>
  </si>
  <si>
    <t>26.</t>
  </si>
  <si>
    <t>Terpentino aliejus</t>
  </si>
  <si>
    <t>26.1.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</si>
  <si>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</si>
  <si>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</si>
  <si>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</si>
  <si>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</si>
  <si>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</si>
  <si>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</si>
  <si>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</si>
  <si>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</si>
  <si>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</si>
  <si>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</si>
  <si>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</si>
  <si>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</si>
  <si>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</si>
  <si>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</si>
  <si>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</si>
  <si>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</si>
  <si>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</si>
  <si>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</si>
  <si>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</si>
  <si>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</si>
  <si>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</si>
  <si>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</si>
  <si>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15965 2025-05-20 14:22:46</t>
  </si>
  <si>
    <t>PIRKIMO SĄLYGŲ PRIEDAS "PASIŪLYMO FORMA" tęsinys "Siūlomų prekių kaina ir techninė specifikacija"</t>
  </si>
  <si>
    <t xml:space="preserve">1.1. Tiekėjo siūlomi vaistiniai preparatai privalo būti įregistruoti į Lietuvos Respublikos vaistinių preparatų registrą, Sąjungos vaistinių preparatų registrą, Lygiaverčių importuojamų vaistinių preparatų sąrašą ar Lygiagrečiai platinamų Lietuvos Respublikoje vaistinių preparatų sąrašą. Tais atvejais, kai pirkimo dokumentuose nurodyti vaistiniai preparatai nėra įregistruoti į Lietuvos Respublikos vaistinių preparatų registrą, Sąjungos vaistinių preparatų registrą, Lygiagrečiai importuojamų vaistinių preparatų sąrašą ar Lygiagrečiai platinamų Lietuvos Respublikoje vaistinių preparatų sąrašą, gali būti siūlomi vaistiniai preparatai įregistruoti bent vienoje EEE valstybėje arba gamintojo valstybėje kaip vardiniai vaistiniai preparatai. </t>
  </si>
  <si>
    <t xml:space="preserve">1.1. Tiekėjo siūlomi vaistiniai preparatai privalo būti įregistruoti į Lietuvos Respublikos vaistinių preparatų registrą, Sąjungos vaistinių preparatų registrą, Lygiaverčių importuojamų vaistinių preparatų sąrašą ar Lygiagrečiai platinamų Lietuvos Respublikoje vaistinių preparatų sąrašą. Tais atvejais, kai pirkimo dokumentuose nurodyti vaistiniai preparatai nėra įregistruoti į Lietuvos Respublikos vaistinių preparatų registrą, Sąjungos vaistinių preparatų registrą, Lygiagrečiai importuojamų vaistinių preparatų sąrašą ar Lygiagrečiai platinamų Lietuvos Respublikoje vaistinių preparatų sąrašą, gali būti siūlomi vaistiniai preparatai įregistruoti bent vienoje EEE valstybėje arba gamintojo valstybėje kaip vardiniai vaistiniai preparatai.          </t>
  </si>
  <si>
    <t>1. Bendrieji reikalavimai:</t>
  </si>
  <si>
    <t xml:space="preserve">1.2. Jei vaistas bus tiekiamas vadovaujantis Lietuvos Respublikos sveikatos apsaugos ministro 2005-05-09 įsakymu Nr. V-374 „Dėl Vardinių vaistinių preparatų įsigijimo taisyklių patvirtinimo“, šalia registracijos Nr. būtina žymėti „Vardinis“ </t>
  </si>
  <si>
    <t>1.3. Vertinant pasiūlymus, pirmenybė bus teikiama registruotiems vaistiniams preparatams, t.y. vardinių  vaistinių preparatų pasiūlymai bus vertinami tik tokiu atveju, jei nebus siūlomi registruoti vaistiniai preparatai. Jei bus pasiūlyti registruoti vaistiniai preparatai ir toks pasiūlymas nebus atmestas dėl kitų priežasčių – vardinių vaistinių preparatų pasiūlymas nebus vertinamas.</t>
  </si>
  <si>
    <t>1.4. Vaistinių preparatų tinkamumo naudoti terminas ne mažiau 12 mėn. nuo pristatymo datos.</t>
  </si>
  <si>
    <t>2. Perkančiajai organizacijai paprašius, turi būti pateikiami gamintojo/registruotojo dokumentai, patvirtinantys atitikimą techninėje specifikacijoje nustatytiems reikalavimams.</t>
  </si>
  <si>
    <t xml:space="preserve">Vaistinio preparato pavadinimas, stiprumas,  farmacinė forma, registuotojas, pakuotės registracijos numeris ir, jei vardinis preparatas, pažymėti „Vardinis“ </t>
  </si>
  <si>
    <t>Vaistinio preparato pavadinimas, stiprumas,  farmacinė forma, registuotojas, pakuotės registracijos numeris ir, jei vardinis preparatas, pažymėti „Vardinis“</t>
  </si>
  <si>
    <t>Vaistinio preparato pavadinimas, stiprumas,  farmacinė forma, registuotojas, pakuotės registracijos numeris ir, jei vardinis preparatas, pažymėti „Vardinis"</t>
  </si>
  <si>
    <t>Vilnius</t>
  </si>
  <si>
    <t>UAB Armila</t>
  </si>
  <si>
    <t>CALCII Carbonas praec. pulv 1 kg (Zaklad Farm. AMARA Sp. z o.o.)</t>
  </si>
  <si>
    <t>TALCUM pulv 1 kg (Centro-Chem sp.j.)</t>
  </si>
  <si>
    <t>NATRII Chloridum (Sodium Chloride) pulv 1 kg (Farmalabor S.R.L)</t>
  </si>
  <si>
    <t>GLUCOSUM Monoh pyrogen free Lycadex PF pulv 1 kg (Roquette)</t>
  </si>
  <si>
    <t>NATRII Hydrocarbonas (Sodium Bicarbonate) pulv 1 kg (Farmalabor S.R.L)</t>
  </si>
  <si>
    <t>VASELINUM flavum Pionier 5370  . 1 kg  (Hansen &amp; Rosenthal)</t>
  </si>
  <si>
    <t>LANOLINUM Anhydricum Ph.Eur/BP/USP 1 kg (Mosselman)</t>
  </si>
  <si>
    <t>OLEUM Vaselini . 900 g (Hansen &amp; Rosenthal)</t>
  </si>
  <si>
    <t>VANDENILIO Peroksidas koncentruotas 30 %  1 L (Firma Chempur)</t>
  </si>
  <si>
    <t>GLYCEROL 99,5% . 1 kg (Centro-Chem sp.j.)</t>
  </si>
  <si>
    <t>KALII Chloridum (Potasium Chloride) pulv 1 kg (Zaklad Farm. AMARA Sp. z o.o.)</t>
  </si>
  <si>
    <t>NATRII Bromidum (Sodium Bromide) pulv 1 kg (Zaklad Farm. AMARA Sp. z o.o.)</t>
  </si>
  <si>
    <t>BISMUTHI Subnitras pulv 1 kg (Farmalabor S.R.L)</t>
  </si>
  <si>
    <t>ZINCI Oxydum pulv 1 kg (Zaklad Farm. AMARA Sp. z o.o.)</t>
  </si>
  <si>
    <t>RESORCINUM pulv 0,2 kg (Zaklad Farm. AMARA Sp. z o.o.)</t>
  </si>
  <si>
    <t>ARGENTUM Nitras Ph.Eur pulv 20 g (Laboratoires Argenol)</t>
  </si>
  <si>
    <t>AC.SALICYLICUM pulv 1 kg (Farmalabor S.R.L)</t>
  </si>
  <si>
    <t>AETHER Diethylicum . 1 L (Firma Chempur)</t>
  </si>
  <si>
    <t>MAGNESII Sulfas Heptahydras pulv 1 kg (Zaklad Farm. AMARA Sp. z o.o.)</t>
  </si>
  <si>
    <t>CHLORHEXIDINUM Digluconas 20 % sol. 1 kg (Farmalabor S.R.L)</t>
  </si>
  <si>
    <t>OLEUM Terebinthinae Essential Ph Eur sol. 1 L (Sergio Fontana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</si>
</sst>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Aptos"/>
      <family val="2"/>
    </font>
    <font>
      <b/>
      <sz val="12"/>
      <color theme="1"/>
      <name val="Aptos"/>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2">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6"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2" fillId="4" borderId="0" xfId="0" applyFont="1" applyFill="1" applyAlignment="1">
      <alignment wrapText="1"/>
    </xf>
    <xf numFmtId="0" fontId="3" fillId="4" borderId="23" xfId="0" applyFont="1" applyFill="1" applyBorder="1" applyAlignment="1">
      <alignment wrapText="1"/>
    </xf>
    <xf numFmtId="0" fontId="2" fillId="4" borderId="23" xfId="0" applyFont="1" applyFill="1" applyBorder="1" applyAlignment="1">
      <alignment wrapText="1"/>
    </xf>
    <xf numFmtId="0" fontId="2" fillId="5" borderId="23" xfId="0" applyFont="1" applyFill="1" applyBorder="1" applyAlignment="1" applyProtection="1">
      <alignment wrapText="1"/>
      <protection locked="0"/>
    </xf>
    <xf numFmtId="14" fontId="2" fillId="5" borderId="1" xfId="0" applyNumberFormat="1" applyFont="1" applyFill="1" applyBorder="1" applyProtection="1">
      <protection locked="0"/>
    </xf>
    <xf numFmtId="0" fontId="1" fillId="5" borderId="1" xfId="0" applyFont="1" applyFill="1" applyBorder="1" applyProtection="1">
      <protection locked="0"/>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1" fillId="5" borderId="1" xfId="0" applyFont="1" applyFill="1" applyBorder="1" applyAlignment="1" applyProtection="1">
      <alignment horizontal="center" vertical="center" wrapText="1"/>
      <protection locked="0"/>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0" xfId="0" applyFont="1" applyFill="1" applyAlignment="1">
      <alignment vertical="top" wrapText="1"/>
    </xf>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3" fillId="2" borderId="0" xfId="0" applyFont="1" applyFill="1" applyAlignment="1">
      <alignment horizontal="left"/>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3" fillId="2" borderId="0" xfId="0" applyFont="1" applyFill="1" applyAlignment="1">
      <alignment horizontal="left" vertical="center" wrapText="1"/>
    </xf>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77"/>
  <sheetViews>
    <sheetView tabSelected="1" zoomScale="90" zoomScaleNormal="90" workbookViewId="0">
      <selection activeCell="A281" sqref="A281:XFD352"/>
    </sheetView>
  </sheetViews>
  <sheetFormatPr defaultColWidth="10.796875" defaultRowHeight="14.4" x14ac:dyDescent="0.3"/>
  <cols>
    <col min="1" max="1" width="9.19921875" style="1" customWidth="1"/>
    <col min="2" max="2" width="78" style="1" customWidth="1"/>
    <col min="3" max="3" width="21.796875" style="1" customWidth="1"/>
    <col min="4" max="4" width="15.296875" style="1" customWidth="1"/>
    <col min="5" max="5" width="24.5" style="1" customWidth="1"/>
    <col min="6" max="6" width="23.19921875" style="1" customWidth="1"/>
    <col min="7" max="7" width="49.5" style="12" customWidth="1"/>
    <col min="8" max="8" width="26.5" style="1" customWidth="1"/>
    <col min="9" max="15" width="25" style="1" customWidth="1"/>
    <col min="16" max="16" width="10.796875" style="1" customWidth="1"/>
    <col min="17" max="16384" width="10.796875" style="1"/>
  </cols>
  <sheetData>
    <row r="2" spans="1:6" x14ac:dyDescent="0.3">
      <c r="A2" s="13" t="s">
        <v>167</v>
      </c>
      <c r="B2" s="2"/>
    </row>
    <row r="3" spans="1:6" x14ac:dyDescent="0.3">
      <c r="B3" s="3"/>
    </row>
    <row r="4" spans="1:6" x14ac:dyDescent="0.3">
      <c r="A4" s="13" t="s">
        <v>0</v>
      </c>
      <c r="B4" s="2"/>
    </row>
    <row r="5" spans="1:6" x14ac:dyDescent="0.3">
      <c r="A5" s="2"/>
      <c r="B5" s="2"/>
    </row>
    <row r="6" spans="1:6" x14ac:dyDescent="0.3">
      <c r="A6" s="1" t="s">
        <v>1</v>
      </c>
      <c r="B6" s="13" t="s">
        <v>2</v>
      </c>
    </row>
    <row r="7" spans="1:6" x14ac:dyDescent="0.3">
      <c r="B7" s="2"/>
    </row>
    <row r="8" spans="1:6" x14ac:dyDescent="0.3">
      <c r="A8" s="4" t="s">
        <v>3</v>
      </c>
      <c r="B8" s="33">
        <v>45810</v>
      </c>
    </row>
    <row r="9" spans="1:6" x14ac:dyDescent="0.3">
      <c r="A9" s="4" t="s">
        <v>4</v>
      </c>
      <c r="B9" s="14"/>
    </row>
    <row r="10" spans="1:6" x14ac:dyDescent="0.3">
      <c r="A10" s="4" t="s">
        <v>5</v>
      </c>
      <c r="B10" s="34" t="s">
        <v>178</v>
      </c>
    </row>
    <row r="12" spans="1:6" ht="15.6" x14ac:dyDescent="0.3">
      <c r="A12" s="42" t="s">
        <v>6</v>
      </c>
      <c r="B12" s="43"/>
      <c r="C12" s="48" t="s">
        <v>179</v>
      </c>
      <c r="D12" s="37"/>
      <c r="E12" s="37"/>
      <c r="F12" s="38"/>
    </row>
    <row r="13" spans="1:6" ht="16.05" hidden="1" customHeight="1" x14ac:dyDescent="0.3">
      <c r="A13" s="47" t="s">
        <v>7</v>
      </c>
      <c r="B13" s="40"/>
      <c r="C13" s="36"/>
      <c r="D13" s="37"/>
      <c r="E13" s="37"/>
      <c r="F13" s="38"/>
    </row>
    <row r="14" spans="1:6" ht="16.05" hidden="1" customHeight="1" x14ac:dyDescent="0.3">
      <c r="A14" s="47" t="s">
        <v>8</v>
      </c>
      <c r="B14" s="40"/>
      <c r="C14" s="36"/>
      <c r="D14" s="37"/>
      <c r="E14" s="37"/>
      <c r="F14" s="38"/>
    </row>
    <row r="15" spans="1:6" ht="16.05" hidden="1" customHeight="1" x14ac:dyDescent="0.3">
      <c r="A15" s="42" t="s">
        <v>9</v>
      </c>
      <c r="B15" s="43"/>
      <c r="C15" s="36"/>
      <c r="D15" s="37"/>
      <c r="E15" s="37"/>
      <c r="F15" s="38"/>
    </row>
    <row r="16" spans="1:6" ht="63" hidden="1" customHeight="1" x14ac:dyDescent="0.3">
      <c r="A16" s="39" t="s">
        <v>10</v>
      </c>
      <c r="B16" s="40"/>
      <c r="C16" s="36"/>
      <c r="D16" s="37"/>
      <c r="E16" s="37"/>
      <c r="F16" s="38"/>
    </row>
    <row r="17" spans="1:7" ht="16.05" hidden="1" customHeight="1" x14ac:dyDescent="0.3">
      <c r="A17" s="42" t="s">
        <v>11</v>
      </c>
      <c r="B17" s="43"/>
      <c r="C17" s="36"/>
      <c r="D17" s="37"/>
      <c r="E17" s="37"/>
      <c r="F17" s="38"/>
    </row>
    <row r="18" spans="1:7" ht="16.05" hidden="1" customHeight="1" x14ac:dyDescent="0.3">
      <c r="A18" s="42" t="s">
        <v>12</v>
      </c>
      <c r="B18" s="43"/>
      <c r="C18" s="36"/>
      <c r="D18" s="37"/>
      <c r="E18" s="37"/>
      <c r="F18" s="38"/>
    </row>
    <row r="19" spans="1:7" ht="48" hidden="1" customHeight="1" x14ac:dyDescent="0.3">
      <c r="A19" s="42" t="s">
        <v>13</v>
      </c>
      <c r="B19" s="43"/>
      <c r="C19" s="36"/>
      <c r="D19" s="37"/>
      <c r="E19" s="37"/>
      <c r="F19" s="38"/>
    </row>
    <row r="20" spans="1:7" ht="55.05" hidden="1" customHeight="1" x14ac:dyDescent="0.3">
      <c r="A20" s="42" t="s">
        <v>14</v>
      </c>
      <c r="B20" s="43"/>
      <c r="C20" s="36"/>
      <c r="D20" s="37"/>
      <c r="E20" s="37"/>
      <c r="F20" s="38"/>
    </row>
    <row r="21" spans="1:7" ht="70.95" hidden="1" customHeight="1" x14ac:dyDescent="0.3">
      <c r="A21" s="44" t="s">
        <v>15</v>
      </c>
      <c r="B21" s="45"/>
      <c r="C21" s="49"/>
      <c r="D21" s="50"/>
      <c r="E21" s="50"/>
      <c r="F21" s="50"/>
      <c r="G21" s="29" t="str">
        <f>IF((SUMPRODUCT(--(C21=""))&gt;0), "Privaloma užpildyti, kai taikomi pašalinimo pagrindai", "")</f>
        <v>Privaloma užpildyti, kai taikomi pašalinimo pagrindai</v>
      </c>
    </row>
    <row r="22" spans="1:7" ht="18" hidden="1" customHeight="1" x14ac:dyDescent="0.3">
      <c r="A22" s="5"/>
      <c r="B22" s="5"/>
      <c r="C22" s="6"/>
      <c r="D22" s="6"/>
      <c r="E22" s="6"/>
      <c r="F22" s="6"/>
    </row>
    <row r="23" spans="1:7" hidden="1" x14ac:dyDescent="0.3">
      <c r="A23" s="41" t="s">
        <v>16</v>
      </c>
      <c r="B23" s="35"/>
      <c r="C23" s="35"/>
      <c r="D23" s="35"/>
      <c r="E23" s="35"/>
      <c r="F23" s="35"/>
    </row>
    <row r="24" spans="1:7" hidden="1" x14ac:dyDescent="0.3">
      <c r="A24" s="35" t="s">
        <v>17</v>
      </c>
      <c r="B24" s="35"/>
      <c r="C24" s="35"/>
      <c r="D24" s="35"/>
      <c r="E24" s="35"/>
      <c r="F24" s="35"/>
    </row>
    <row r="25" spans="1:7" hidden="1" x14ac:dyDescent="0.3">
      <c r="A25" s="35" t="s">
        <v>18</v>
      </c>
      <c r="B25" s="35"/>
      <c r="C25" s="35"/>
      <c r="D25" s="35"/>
      <c r="E25" s="35"/>
      <c r="F25" s="35"/>
    </row>
    <row r="26" spans="1:7" hidden="1" x14ac:dyDescent="0.3">
      <c r="A26" s="35" t="s">
        <v>19</v>
      </c>
      <c r="B26" s="35"/>
      <c r="C26" s="35"/>
      <c r="D26" s="35"/>
      <c r="E26" s="35"/>
      <c r="F26" s="35"/>
    </row>
    <row r="27" spans="1:7" hidden="1" x14ac:dyDescent="0.3">
      <c r="A27" s="35" t="s">
        <v>20</v>
      </c>
      <c r="B27" s="35"/>
      <c r="C27" s="35"/>
      <c r="D27" s="35"/>
      <c r="E27" s="35"/>
      <c r="F27" s="35"/>
    </row>
    <row r="28" spans="1:7" ht="31.95" hidden="1" customHeight="1" x14ac:dyDescent="0.3">
      <c r="A28" s="46" t="s">
        <v>21</v>
      </c>
      <c r="B28" s="35"/>
      <c r="C28" s="35"/>
      <c r="D28" s="35"/>
      <c r="E28" s="35"/>
      <c r="F28" s="35"/>
    </row>
    <row r="29" spans="1:7" hidden="1" x14ac:dyDescent="0.3">
      <c r="A29" s="35" t="s">
        <v>22</v>
      </c>
      <c r="B29" s="35"/>
      <c r="C29" s="35"/>
      <c r="D29" s="35"/>
      <c r="E29" s="35"/>
      <c r="F29" s="35"/>
    </row>
    <row r="30" spans="1:7" hidden="1" x14ac:dyDescent="0.3">
      <c r="A30" s="15" t="s">
        <v>23</v>
      </c>
      <c r="D30" s="16"/>
    </row>
    <row r="31" spans="1:7" hidden="1" x14ac:dyDescent="0.3">
      <c r="A31" s="15" t="s">
        <v>24</v>
      </c>
    </row>
    <row r="33" spans="1:7" x14ac:dyDescent="0.3">
      <c r="A33" s="13" t="s">
        <v>37</v>
      </c>
      <c r="B33" s="13" t="s">
        <v>38</v>
      </c>
    </row>
    <row r="35" spans="1:7" x14ac:dyDescent="0.3">
      <c r="A35" s="13" t="s">
        <v>25</v>
      </c>
    </row>
    <row r="36" spans="1:7" ht="43.2" x14ac:dyDescent="0.3">
      <c r="A36" s="17" t="s">
        <v>26</v>
      </c>
      <c r="B36" s="17" t="s">
        <v>27</v>
      </c>
      <c r="C36" s="17" t="s">
        <v>28</v>
      </c>
      <c r="D36" s="17" t="s">
        <v>29</v>
      </c>
      <c r="E36" s="17" t="s">
        <v>30</v>
      </c>
      <c r="F36" s="17" t="s">
        <v>31</v>
      </c>
      <c r="G36" s="30" t="s">
        <v>176</v>
      </c>
    </row>
    <row r="37" spans="1:7" x14ac:dyDescent="0.3">
      <c r="A37" s="17" t="s">
        <v>39</v>
      </c>
      <c r="B37" s="17" t="s">
        <v>40</v>
      </c>
      <c r="C37" s="18"/>
      <c r="D37" s="18"/>
      <c r="E37" s="18"/>
      <c r="F37" s="18"/>
      <c r="G37" s="31"/>
    </row>
    <row r="38" spans="1:7" x14ac:dyDescent="0.3">
      <c r="A38" s="18" t="s">
        <v>41</v>
      </c>
      <c r="B38" s="18" t="s">
        <v>40</v>
      </c>
      <c r="C38" s="18">
        <v>36</v>
      </c>
      <c r="D38" s="18" t="s">
        <v>42</v>
      </c>
      <c r="E38" s="19">
        <v>12</v>
      </c>
      <c r="F38" s="18">
        <f>IF(ISBLANK(E38),"", PRODUCT(C38,E38))</f>
        <v>432</v>
      </c>
      <c r="G38" s="32" t="s">
        <v>180</v>
      </c>
    </row>
    <row r="39" spans="1:7" x14ac:dyDescent="0.3">
      <c r="E39" s="17" t="s">
        <v>33</v>
      </c>
      <c r="F39" s="17">
        <f>IF(F38="","",ROUND(SUM(F38:F38),2))</f>
        <v>432</v>
      </c>
      <c r="G39" s="29" t="str">
        <f>IF(F38="","Neužpildytos visos objektų kainos","")</f>
        <v/>
      </c>
    </row>
    <row r="40" spans="1:7" x14ac:dyDescent="0.3">
      <c r="C40" s="17" t="s">
        <v>34</v>
      </c>
      <c r="D40" s="20">
        <v>21</v>
      </c>
      <c r="E40" s="17" t="s">
        <v>35</v>
      </c>
      <c r="F40" s="17">
        <f>IF(OR(F39="",D40=""),"", ROUND(PRODUCT(D40,F39)/100,2))</f>
        <v>90.72</v>
      </c>
      <c r="G40" s="29" t="str">
        <f>IF(D40="", "Nurodykite taikomą PVM dydį", "")</f>
        <v/>
      </c>
    </row>
    <row r="41" spans="1:7" x14ac:dyDescent="0.3">
      <c r="E41" s="17" t="s">
        <v>36</v>
      </c>
      <c r="F41" s="17">
        <f>IF(ISBLANK(F40), "", ROUND(SUM(F39:F40),2))</f>
        <v>522.72</v>
      </c>
    </row>
    <row r="45" spans="1:7" x14ac:dyDescent="0.3">
      <c r="A45" s="13" t="s">
        <v>43</v>
      </c>
      <c r="B45" s="13" t="s">
        <v>44</v>
      </c>
    </row>
    <row r="47" spans="1:7" x14ac:dyDescent="0.3">
      <c r="A47" s="13" t="s">
        <v>25</v>
      </c>
    </row>
    <row r="48" spans="1:7" ht="43.2" x14ac:dyDescent="0.3">
      <c r="A48" s="17" t="s">
        <v>26</v>
      </c>
      <c r="B48" s="17" t="s">
        <v>27</v>
      </c>
      <c r="C48" s="17" t="s">
        <v>28</v>
      </c>
      <c r="D48" s="17" t="s">
        <v>29</v>
      </c>
      <c r="E48" s="17" t="s">
        <v>30</v>
      </c>
      <c r="F48" s="17" t="s">
        <v>31</v>
      </c>
      <c r="G48" s="30" t="s">
        <v>176</v>
      </c>
    </row>
    <row r="49" spans="1:7" x14ac:dyDescent="0.3">
      <c r="A49" s="17" t="s">
        <v>45</v>
      </c>
      <c r="B49" s="17" t="s">
        <v>46</v>
      </c>
      <c r="C49" s="18"/>
      <c r="D49" s="18"/>
      <c r="E49" s="18"/>
      <c r="F49" s="18"/>
      <c r="G49" s="31"/>
    </row>
    <row r="50" spans="1:7" x14ac:dyDescent="0.3">
      <c r="A50" s="18" t="s">
        <v>47</v>
      </c>
      <c r="B50" s="18" t="s">
        <v>46</v>
      </c>
      <c r="C50" s="18">
        <v>3</v>
      </c>
      <c r="D50" s="18" t="s">
        <v>42</v>
      </c>
      <c r="E50" s="19">
        <v>3.9</v>
      </c>
      <c r="F50" s="18">
        <f>IF(ISBLANK(E50),"", PRODUCT(C50,E50))</f>
        <v>11.7</v>
      </c>
      <c r="G50" s="32" t="s">
        <v>181</v>
      </c>
    </row>
    <row r="51" spans="1:7" x14ac:dyDescent="0.3">
      <c r="E51" s="17" t="s">
        <v>33</v>
      </c>
      <c r="F51" s="17">
        <f>IF(F50="","",ROUND(SUM(F50:F50),2))</f>
        <v>11.7</v>
      </c>
      <c r="G51" s="29" t="str">
        <f>IF(F50="","Neužpildytos visos objektų kainos","")</f>
        <v/>
      </c>
    </row>
    <row r="52" spans="1:7" x14ac:dyDescent="0.3">
      <c r="C52" s="17" t="s">
        <v>34</v>
      </c>
      <c r="D52" s="20">
        <v>21</v>
      </c>
      <c r="E52" s="17" t="s">
        <v>35</v>
      </c>
      <c r="F52" s="17">
        <f>IF(OR(F51="",D52=""),"", ROUND(PRODUCT(D52,F51)/100,2))</f>
        <v>2.46</v>
      </c>
      <c r="G52" s="29" t="str">
        <f>IF(D52="", "Nurodykite taikomą PVM dydį", "")</f>
        <v/>
      </c>
    </row>
    <row r="53" spans="1:7" x14ac:dyDescent="0.3">
      <c r="E53" s="17" t="s">
        <v>36</v>
      </c>
      <c r="F53" s="17">
        <f>IF(ISBLANK(F52), "", ROUND(SUM(F51:F52),2))</f>
        <v>14.16</v>
      </c>
    </row>
    <row r="57" spans="1:7" x14ac:dyDescent="0.3">
      <c r="A57" s="13" t="s">
        <v>48</v>
      </c>
      <c r="B57" s="13" t="s">
        <v>49</v>
      </c>
    </row>
    <row r="59" spans="1:7" x14ac:dyDescent="0.3">
      <c r="A59" s="13" t="s">
        <v>25</v>
      </c>
    </row>
    <row r="60" spans="1:7" ht="43.2" x14ac:dyDescent="0.3">
      <c r="A60" s="17" t="s">
        <v>26</v>
      </c>
      <c r="B60" s="17" t="s">
        <v>27</v>
      </c>
      <c r="C60" s="17" t="s">
        <v>28</v>
      </c>
      <c r="D60" s="17" t="s">
        <v>29</v>
      </c>
      <c r="E60" s="17" t="s">
        <v>30</v>
      </c>
      <c r="F60" s="17" t="s">
        <v>31</v>
      </c>
      <c r="G60" s="30" t="s">
        <v>175</v>
      </c>
    </row>
    <row r="61" spans="1:7" x14ac:dyDescent="0.3">
      <c r="A61" s="17" t="s">
        <v>50</v>
      </c>
      <c r="B61" s="17" t="s">
        <v>51</v>
      </c>
      <c r="C61" s="18"/>
      <c r="D61" s="18"/>
      <c r="E61" s="18"/>
      <c r="F61" s="18"/>
      <c r="G61" s="31"/>
    </row>
    <row r="62" spans="1:7" x14ac:dyDescent="0.3">
      <c r="A62" s="18" t="s">
        <v>52</v>
      </c>
      <c r="B62" s="18" t="s">
        <v>51</v>
      </c>
      <c r="C62" s="18">
        <v>45</v>
      </c>
      <c r="D62" s="18" t="s">
        <v>42</v>
      </c>
      <c r="E62" s="19">
        <v>15</v>
      </c>
      <c r="F62" s="18">
        <f>IF(ISBLANK(E62),"", PRODUCT(C62,E62))</f>
        <v>675</v>
      </c>
      <c r="G62" s="32" t="s">
        <v>182</v>
      </c>
    </row>
    <row r="63" spans="1:7" x14ac:dyDescent="0.3">
      <c r="E63" s="17" t="s">
        <v>33</v>
      </c>
      <c r="F63" s="17">
        <f>IF(F62="","",ROUND(SUM(F62:F62),2))</f>
        <v>675</v>
      </c>
      <c r="G63" s="29" t="str">
        <f>IF(F62="","Neužpildytos visos objektų kainos","")</f>
        <v/>
      </c>
    </row>
    <row r="64" spans="1:7" x14ac:dyDescent="0.3">
      <c r="C64" s="17" t="s">
        <v>34</v>
      </c>
      <c r="D64" s="20">
        <v>21</v>
      </c>
      <c r="E64" s="17" t="s">
        <v>35</v>
      </c>
      <c r="F64" s="17">
        <f>IF(OR(F63="",D64=""),"", ROUND(PRODUCT(D64,F63)/100,2))</f>
        <v>141.75</v>
      </c>
      <c r="G64" s="29" t="str">
        <f>IF(D64="", "Nurodykite taikomą PVM dydį", "")</f>
        <v/>
      </c>
    </row>
    <row r="65" spans="1:7" x14ac:dyDescent="0.3">
      <c r="E65" s="17" t="s">
        <v>36</v>
      </c>
      <c r="F65" s="17">
        <f>IF(ISBLANK(F64), "", ROUND(SUM(F63:F64),2))</f>
        <v>816.75</v>
      </c>
    </row>
    <row r="69" spans="1:7" x14ac:dyDescent="0.3">
      <c r="A69" s="13" t="s">
        <v>53</v>
      </c>
      <c r="B69" s="13" t="s">
        <v>54</v>
      </c>
    </row>
    <row r="71" spans="1:7" x14ac:dyDescent="0.3">
      <c r="A71" s="13" t="s">
        <v>25</v>
      </c>
    </row>
    <row r="72" spans="1:7" ht="43.2" x14ac:dyDescent="0.3">
      <c r="A72" s="17" t="s">
        <v>26</v>
      </c>
      <c r="B72" s="17" t="s">
        <v>27</v>
      </c>
      <c r="C72" s="17" t="s">
        <v>28</v>
      </c>
      <c r="D72" s="17" t="s">
        <v>29</v>
      </c>
      <c r="E72" s="17" t="s">
        <v>30</v>
      </c>
      <c r="F72" s="17" t="s">
        <v>31</v>
      </c>
      <c r="G72" s="30" t="s">
        <v>175</v>
      </c>
    </row>
    <row r="73" spans="1:7" x14ac:dyDescent="0.3">
      <c r="A73" s="17" t="s">
        <v>55</v>
      </c>
      <c r="B73" s="17" t="s">
        <v>56</v>
      </c>
      <c r="C73" s="18"/>
      <c r="D73" s="18"/>
      <c r="E73" s="18"/>
      <c r="F73" s="18"/>
      <c r="G73" s="31"/>
    </row>
    <row r="74" spans="1:7" x14ac:dyDescent="0.3">
      <c r="A74" s="18" t="s">
        <v>57</v>
      </c>
      <c r="B74" s="18" t="s">
        <v>56</v>
      </c>
      <c r="C74" s="18">
        <v>135</v>
      </c>
      <c r="D74" s="18" t="s">
        <v>42</v>
      </c>
      <c r="E74" s="19">
        <v>9.8000000000000007</v>
      </c>
      <c r="F74" s="18">
        <f>IF(ISBLANK(E74),"", PRODUCT(C74,E74))</f>
        <v>1323</v>
      </c>
      <c r="G74" s="32" t="s">
        <v>183</v>
      </c>
    </row>
    <row r="75" spans="1:7" x14ac:dyDescent="0.3">
      <c r="E75" s="17" t="s">
        <v>33</v>
      </c>
      <c r="F75" s="17">
        <f>IF(F74="","",ROUND(SUM(F74:F74),2))</f>
        <v>1323</v>
      </c>
      <c r="G75" s="29" t="str">
        <f>IF(F74="","Neužpildytos visos objektų kainos","")</f>
        <v/>
      </c>
    </row>
    <row r="76" spans="1:7" x14ac:dyDescent="0.3">
      <c r="C76" s="17" t="s">
        <v>34</v>
      </c>
      <c r="D76" s="20">
        <v>21</v>
      </c>
      <c r="E76" s="17" t="s">
        <v>35</v>
      </c>
      <c r="F76" s="17">
        <f>IF(OR(F75="",D76=""),"", ROUND(PRODUCT(D76,F75)/100,2))</f>
        <v>277.83</v>
      </c>
      <c r="G76" s="29" t="str">
        <f>IF(D76="", "Nurodykite taikomą PVM dydį", "")</f>
        <v/>
      </c>
    </row>
    <row r="77" spans="1:7" x14ac:dyDescent="0.3">
      <c r="E77" s="17" t="s">
        <v>36</v>
      </c>
      <c r="F77" s="17">
        <f>IF(ISBLANK(F76), "", ROUND(SUM(F75:F76),2))</f>
        <v>1600.83</v>
      </c>
    </row>
    <row r="81" spans="1:7" x14ac:dyDescent="0.3">
      <c r="A81" s="13" t="s">
        <v>58</v>
      </c>
      <c r="B81" s="13" t="s">
        <v>59</v>
      </c>
    </row>
    <row r="83" spans="1:7" x14ac:dyDescent="0.3">
      <c r="A83" s="13" t="s">
        <v>25</v>
      </c>
    </row>
    <row r="84" spans="1:7" ht="43.2" x14ac:dyDescent="0.3">
      <c r="A84" s="17" t="s">
        <v>26</v>
      </c>
      <c r="B84" s="17" t="s">
        <v>27</v>
      </c>
      <c r="C84" s="17" t="s">
        <v>28</v>
      </c>
      <c r="D84" s="17" t="s">
        <v>29</v>
      </c>
      <c r="E84" s="17" t="s">
        <v>30</v>
      </c>
      <c r="F84" s="17" t="s">
        <v>31</v>
      </c>
      <c r="G84" s="30" t="s">
        <v>176</v>
      </c>
    </row>
    <row r="85" spans="1:7" x14ac:dyDescent="0.3">
      <c r="A85" s="17" t="s">
        <v>60</v>
      </c>
      <c r="B85" s="17" t="s">
        <v>61</v>
      </c>
      <c r="C85" s="18"/>
      <c r="D85" s="18"/>
      <c r="E85" s="18"/>
      <c r="F85" s="18"/>
      <c r="G85" s="31"/>
    </row>
    <row r="86" spans="1:7" ht="28.8" x14ac:dyDescent="0.3">
      <c r="A86" s="18" t="s">
        <v>62</v>
      </c>
      <c r="B86" s="18" t="s">
        <v>61</v>
      </c>
      <c r="C86" s="18">
        <v>45</v>
      </c>
      <c r="D86" s="18" t="s">
        <v>42</v>
      </c>
      <c r="E86" s="19">
        <v>15</v>
      </c>
      <c r="F86" s="18">
        <f>IF(ISBLANK(E86),"", PRODUCT(C86,E86))</f>
        <v>675</v>
      </c>
      <c r="G86" s="32" t="s">
        <v>184</v>
      </c>
    </row>
    <row r="87" spans="1:7" x14ac:dyDescent="0.3">
      <c r="E87" s="17" t="s">
        <v>33</v>
      </c>
      <c r="F87" s="17">
        <f>IF(F86="","",ROUND(SUM(F86:F86),2))</f>
        <v>675</v>
      </c>
      <c r="G87" s="29" t="str">
        <f>IF(F86="","Neužpildytos visos objektų kainos","")</f>
        <v/>
      </c>
    </row>
    <row r="88" spans="1:7" x14ac:dyDescent="0.3">
      <c r="C88" s="17" t="s">
        <v>34</v>
      </c>
      <c r="D88" s="20">
        <v>21</v>
      </c>
      <c r="E88" s="17" t="s">
        <v>35</v>
      </c>
      <c r="F88" s="17">
        <f>IF(OR(F87="",D88=""),"", ROUND(PRODUCT(D88,F87)/100,2))</f>
        <v>141.75</v>
      </c>
      <c r="G88" s="29" t="str">
        <f>IF(D88="", "Nurodykite taikomą PVM dydį", "")</f>
        <v/>
      </c>
    </row>
    <row r="89" spans="1:7" x14ac:dyDescent="0.3">
      <c r="E89" s="17" t="s">
        <v>36</v>
      </c>
      <c r="F89" s="17">
        <f>IF(ISBLANK(F88), "", ROUND(SUM(F87:F88),2))</f>
        <v>816.75</v>
      </c>
    </row>
    <row r="93" spans="1:7" x14ac:dyDescent="0.3">
      <c r="A93" s="13" t="s">
        <v>63</v>
      </c>
      <c r="B93" s="13" t="s">
        <v>64</v>
      </c>
    </row>
    <row r="95" spans="1:7" x14ac:dyDescent="0.3">
      <c r="A95" s="13" t="s">
        <v>25</v>
      </c>
    </row>
    <row r="96" spans="1:7" ht="43.2" x14ac:dyDescent="0.3">
      <c r="A96" s="17" t="s">
        <v>26</v>
      </c>
      <c r="B96" s="17" t="s">
        <v>27</v>
      </c>
      <c r="C96" s="17" t="s">
        <v>28</v>
      </c>
      <c r="D96" s="17" t="s">
        <v>29</v>
      </c>
      <c r="E96" s="17" t="s">
        <v>30</v>
      </c>
      <c r="F96" s="17" t="s">
        <v>31</v>
      </c>
      <c r="G96" s="30" t="s">
        <v>175</v>
      </c>
    </row>
    <row r="97" spans="1:7" x14ac:dyDescent="0.3">
      <c r="A97" s="17" t="s">
        <v>65</v>
      </c>
      <c r="B97" s="17" t="s">
        <v>66</v>
      </c>
      <c r="C97" s="18"/>
      <c r="D97" s="18"/>
      <c r="E97" s="18"/>
      <c r="F97" s="18"/>
      <c r="G97" s="31"/>
    </row>
    <row r="98" spans="1:7" x14ac:dyDescent="0.3">
      <c r="A98" s="18" t="s">
        <v>67</v>
      </c>
      <c r="B98" s="18" t="s">
        <v>66</v>
      </c>
      <c r="C98" s="18">
        <v>60</v>
      </c>
      <c r="D98" s="18" t="s">
        <v>42</v>
      </c>
      <c r="E98" s="19">
        <v>9.8000000000000007</v>
      </c>
      <c r="F98" s="18">
        <f>IF(ISBLANK(E98),"", PRODUCT(C98,E98))</f>
        <v>588</v>
      </c>
      <c r="G98" s="32" t="s">
        <v>185</v>
      </c>
    </row>
    <row r="99" spans="1:7" x14ac:dyDescent="0.3">
      <c r="E99" s="17" t="s">
        <v>33</v>
      </c>
      <c r="F99" s="17">
        <f>IF(F98="","",ROUND(SUM(F98:F98),2))</f>
        <v>588</v>
      </c>
      <c r="G99" s="29" t="str">
        <f>IF(F98="","Neužpildytos visos objektų kainos","")</f>
        <v/>
      </c>
    </row>
    <row r="100" spans="1:7" x14ac:dyDescent="0.3">
      <c r="C100" s="17" t="s">
        <v>34</v>
      </c>
      <c r="D100" s="20">
        <v>21</v>
      </c>
      <c r="E100" s="17" t="s">
        <v>35</v>
      </c>
      <c r="F100" s="17">
        <f>IF(OR(F99="",D100=""),"", ROUND(PRODUCT(D100,F99)/100,2))</f>
        <v>123.48</v>
      </c>
      <c r="G100" s="29" t="str">
        <f>IF(D100="", "Nurodykite taikomą PVM dydį", "")</f>
        <v/>
      </c>
    </row>
    <row r="101" spans="1:7" x14ac:dyDescent="0.3">
      <c r="E101" s="17" t="s">
        <v>36</v>
      </c>
      <c r="F101" s="17">
        <f>IF(ISBLANK(F100), "", ROUND(SUM(F99:F100),2))</f>
        <v>711.48</v>
      </c>
    </row>
    <row r="105" spans="1:7" x14ac:dyDescent="0.3">
      <c r="A105" s="13" t="s">
        <v>68</v>
      </c>
      <c r="B105" s="13" t="s">
        <v>69</v>
      </c>
    </row>
    <row r="107" spans="1:7" x14ac:dyDescent="0.3">
      <c r="A107" s="13" t="s">
        <v>25</v>
      </c>
    </row>
    <row r="108" spans="1:7" ht="43.2" x14ac:dyDescent="0.3">
      <c r="A108" s="17" t="s">
        <v>26</v>
      </c>
      <c r="B108" s="17" t="s">
        <v>27</v>
      </c>
      <c r="C108" s="17" t="s">
        <v>28</v>
      </c>
      <c r="D108" s="17" t="s">
        <v>29</v>
      </c>
      <c r="E108" s="17" t="s">
        <v>30</v>
      </c>
      <c r="F108" s="17" t="s">
        <v>31</v>
      </c>
      <c r="G108" s="30" t="s">
        <v>176</v>
      </c>
    </row>
    <row r="109" spans="1:7" x14ac:dyDescent="0.3">
      <c r="A109" s="17" t="s">
        <v>70</v>
      </c>
      <c r="B109" s="17" t="s">
        <v>71</v>
      </c>
      <c r="C109" s="18"/>
      <c r="D109" s="18"/>
      <c r="E109" s="18"/>
      <c r="F109" s="18"/>
      <c r="G109" s="31"/>
    </row>
    <row r="110" spans="1:7" x14ac:dyDescent="0.3">
      <c r="A110" s="18" t="s">
        <v>72</v>
      </c>
      <c r="B110" s="18" t="s">
        <v>71</v>
      </c>
      <c r="C110" s="18">
        <v>36</v>
      </c>
      <c r="D110" s="18" t="s">
        <v>42</v>
      </c>
      <c r="E110" s="19">
        <v>39</v>
      </c>
      <c r="F110" s="18">
        <f>IF(ISBLANK(E110),"", PRODUCT(C110,E110))</f>
        <v>1404</v>
      </c>
      <c r="G110" s="32" t="s">
        <v>186</v>
      </c>
    </row>
    <row r="111" spans="1:7" x14ac:dyDescent="0.3">
      <c r="E111" s="17" t="s">
        <v>33</v>
      </c>
      <c r="F111" s="17">
        <f>IF(F110="","",ROUND(SUM(F110:F110),2))</f>
        <v>1404</v>
      </c>
      <c r="G111" s="29" t="str">
        <f>IF(F110="","Neužpildytos visos objektų kainos","")</f>
        <v/>
      </c>
    </row>
    <row r="112" spans="1:7" x14ac:dyDescent="0.3">
      <c r="C112" s="17" t="s">
        <v>34</v>
      </c>
      <c r="D112" s="20">
        <v>21</v>
      </c>
      <c r="E112" s="17" t="s">
        <v>35</v>
      </c>
      <c r="F112" s="17">
        <f>IF(OR(F111="",D112=""),"", ROUND(PRODUCT(D112,F111)/100,2))</f>
        <v>294.83999999999997</v>
      </c>
      <c r="G112" s="29" t="str">
        <f>IF(D112="", "Nurodykite taikomą PVM dydį", "")</f>
        <v/>
      </c>
    </row>
    <row r="113" spans="1:7" x14ac:dyDescent="0.3">
      <c r="E113" s="17" t="s">
        <v>36</v>
      </c>
      <c r="F113" s="17">
        <f>IF(ISBLANK(F112), "", ROUND(SUM(F111:F112),2))</f>
        <v>1698.84</v>
      </c>
    </row>
    <row r="117" spans="1:7" x14ac:dyDescent="0.3">
      <c r="A117" s="13" t="s">
        <v>73</v>
      </c>
      <c r="B117" s="13" t="s">
        <v>74</v>
      </c>
    </row>
    <row r="119" spans="1:7" x14ac:dyDescent="0.3">
      <c r="A119" s="13" t="s">
        <v>25</v>
      </c>
    </row>
    <row r="120" spans="1:7" ht="43.2" x14ac:dyDescent="0.3">
      <c r="A120" s="17" t="s">
        <v>26</v>
      </c>
      <c r="B120" s="17" t="s">
        <v>27</v>
      </c>
      <c r="C120" s="17" t="s">
        <v>28</v>
      </c>
      <c r="D120" s="17" t="s">
        <v>29</v>
      </c>
      <c r="E120" s="17" t="s">
        <v>30</v>
      </c>
      <c r="F120" s="17" t="s">
        <v>31</v>
      </c>
      <c r="G120" s="30" t="s">
        <v>176</v>
      </c>
    </row>
    <row r="121" spans="1:7" x14ac:dyDescent="0.3">
      <c r="A121" s="17" t="s">
        <v>75</v>
      </c>
      <c r="B121" s="17" t="s">
        <v>76</v>
      </c>
      <c r="C121" s="18"/>
      <c r="D121" s="18"/>
      <c r="E121" s="18"/>
      <c r="F121" s="18"/>
      <c r="G121" s="31"/>
    </row>
    <row r="122" spans="1:7" x14ac:dyDescent="0.3">
      <c r="A122" s="18" t="s">
        <v>77</v>
      </c>
      <c r="B122" s="18" t="s">
        <v>76</v>
      </c>
      <c r="C122" s="18">
        <v>120</v>
      </c>
      <c r="D122" s="18" t="s">
        <v>42</v>
      </c>
      <c r="E122" s="19">
        <v>9.8000000000000007</v>
      </c>
      <c r="F122" s="18">
        <f>IF(ISBLANK(E122),"", PRODUCT(C122,E122))</f>
        <v>1176</v>
      </c>
      <c r="G122" s="32" t="s">
        <v>187</v>
      </c>
    </row>
    <row r="123" spans="1:7" x14ac:dyDescent="0.3">
      <c r="E123" s="17" t="s">
        <v>33</v>
      </c>
      <c r="F123" s="17">
        <f>IF(F122="","",ROUND(SUM(F122:F122),2))</f>
        <v>1176</v>
      </c>
      <c r="G123" s="29" t="str">
        <f>IF(F122="","Neužpildytos visos objektų kainos","")</f>
        <v/>
      </c>
    </row>
    <row r="124" spans="1:7" x14ac:dyDescent="0.3">
      <c r="C124" s="17" t="s">
        <v>34</v>
      </c>
      <c r="D124" s="20">
        <v>21</v>
      </c>
      <c r="E124" s="17" t="s">
        <v>35</v>
      </c>
      <c r="F124" s="17">
        <f>IF(OR(F123="",D124=""),"", ROUND(PRODUCT(D124,F123)/100,2))</f>
        <v>246.96</v>
      </c>
      <c r="G124" s="29" t="str">
        <f>IF(D124="", "Nurodykite taikomą PVM dydį", "")</f>
        <v/>
      </c>
    </row>
    <row r="125" spans="1:7" x14ac:dyDescent="0.3">
      <c r="E125" s="17" t="s">
        <v>36</v>
      </c>
      <c r="F125" s="17">
        <f>IF(ISBLANK(F124), "", ROUND(SUM(F123:F124),2))</f>
        <v>1422.96</v>
      </c>
    </row>
    <row r="129" spans="1:7" x14ac:dyDescent="0.3">
      <c r="A129" s="13" t="s">
        <v>78</v>
      </c>
      <c r="B129" s="13" t="s">
        <v>79</v>
      </c>
    </row>
    <row r="131" spans="1:7" x14ac:dyDescent="0.3">
      <c r="A131" s="13" t="s">
        <v>25</v>
      </c>
    </row>
    <row r="132" spans="1:7" ht="43.2" x14ac:dyDescent="0.3">
      <c r="A132" s="17" t="s">
        <v>26</v>
      </c>
      <c r="B132" s="17" t="s">
        <v>27</v>
      </c>
      <c r="C132" s="17" t="s">
        <v>28</v>
      </c>
      <c r="D132" s="17" t="s">
        <v>29</v>
      </c>
      <c r="E132" s="17" t="s">
        <v>30</v>
      </c>
      <c r="F132" s="17" t="s">
        <v>31</v>
      </c>
      <c r="G132" s="30" t="s">
        <v>175</v>
      </c>
    </row>
    <row r="133" spans="1:7" x14ac:dyDescent="0.3">
      <c r="A133" s="17" t="s">
        <v>80</v>
      </c>
      <c r="B133" s="17" t="s">
        <v>81</v>
      </c>
      <c r="C133" s="18"/>
      <c r="D133" s="18"/>
      <c r="E133" s="18"/>
      <c r="F133" s="18"/>
      <c r="G133" s="31"/>
    </row>
    <row r="134" spans="1:7" ht="28.8" x14ac:dyDescent="0.3">
      <c r="A134" s="18" t="s">
        <v>82</v>
      </c>
      <c r="B134" s="18" t="s">
        <v>81</v>
      </c>
      <c r="C134" s="18">
        <v>72</v>
      </c>
      <c r="D134" s="18" t="s">
        <v>42</v>
      </c>
      <c r="E134" s="19">
        <v>9.8000000000000007</v>
      </c>
      <c r="F134" s="18">
        <f>IF(ISBLANK(E134),"", PRODUCT(C134,E134))</f>
        <v>705.6</v>
      </c>
      <c r="G134" s="32" t="s">
        <v>188</v>
      </c>
    </row>
    <row r="135" spans="1:7" x14ac:dyDescent="0.3">
      <c r="E135" s="17" t="s">
        <v>33</v>
      </c>
      <c r="F135" s="17">
        <f>IF(F134="","",ROUND(SUM(F134:F134),2))</f>
        <v>705.6</v>
      </c>
      <c r="G135" s="29" t="str">
        <f>IF(F134="","Neužpildytos visos objektų kainos","")</f>
        <v/>
      </c>
    </row>
    <row r="136" spans="1:7" x14ac:dyDescent="0.3">
      <c r="C136" s="17" t="s">
        <v>34</v>
      </c>
      <c r="D136" s="20">
        <v>21</v>
      </c>
      <c r="E136" s="17" t="s">
        <v>35</v>
      </c>
      <c r="F136" s="17">
        <f>IF(OR(F135="",D136=""),"", ROUND(PRODUCT(D136,F135)/100,2))</f>
        <v>148.18</v>
      </c>
      <c r="G136" s="29" t="str">
        <f>IF(D136="", "Nurodykite taikomą PVM dydį", "")</f>
        <v/>
      </c>
    </row>
    <row r="137" spans="1:7" x14ac:dyDescent="0.3">
      <c r="E137" s="17" t="s">
        <v>36</v>
      </c>
      <c r="F137" s="17">
        <f>IF(ISBLANK(F136), "", ROUND(SUM(F135:F136),2))</f>
        <v>853.78</v>
      </c>
    </row>
    <row r="141" spans="1:7" x14ac:dyDescent="0.3">
      <c r="A141" s="13" t="s">
        <v>83</v>
      </c>
      <c r="B141" s="13" t="s">
        <v>84</v>
      </c>
    </row>
    <row r="143" spans="1:7" x14ac:dyDescent="0.3">
      <c r="A143" s="13" t="s">
        <v>25</v>
      </c>
    </row>
    <row r="144" spans="1:7" ht="43.2" x14ac:dyDescent="0.3">
      <c r="A144" s="17" t="s">
        <v>26</v>
      </c>
      <c r="B144" s="17" t="s">
        <v>27</v>
      </c>
      <c r="C144" s="17" t="s">
        <v>28</v>
      </c>
      <c r="D144" s="17" t="s">
        <v>29</v>
      </c>
      <c r="E144" s="17" t="s">
        <v>30</v>
      </c>
      <c r="F144" s="17" t="s">
        <v>31</v>
      </c>
      <c r="G144" s="30" t="s">
        <v>176</v>
      </c>
    </row>
    <row r="145" spans="1:7" x14ac:dyDescent="0.3">
      <c r="A145" s="17" t="s">
        <v>85</v>
      </c>
      <c r="B145" s="17" t="s">
        <v>86</v>
      </c>
      <c r="C145" s="18"/>
      <c r="D145" s="18"/>
      <c r="E145" s="18"/>
      <c r="F145" s="18"/>
      <c r="G145" s="31"/>
    </row>
    <row r="146" spans="1:7" x14ac:dyDescent="0.3">
      <c r="A146" s="18" t="s">
        <v>87</v>
      </c>
      <c r="B146" s="18" t="s">
        <v>86</v>
      </c>
      <c r="C146" s="18">
        <v>9</v>
      </c>
      <c r="D146" s="18" t="s">
        <v>42</v>
      </c>
      <c r="E146" s="19">
        <v>9.8000000000000007</v>
      </c>
      <c r="F146" s="18">
        <f>IF(ISBLANK(E146),"", PRODUCT(C146,E146))</f>
        <v>88.2</v>
      </c>
      <c r="G146" s="32" t="s">
        <v>189</v>
      </c>
    </row>
    <row r="147" spans="1:7" x14ac:dyDescent="0.3">
      <c r="E147" s="17" t="s">
        <v>33</v>
      </c>
      <c r="F147" s="17">
        <f>IF(F146="","",ROUND(SUM(F146:F146),2))</f>
        <v>88.2</v>
      </c>
      <c r="G147" s="29" t="str">
        <f>IF(F146="","Neužpildytos visos objektų kainos","")</f>
        <v/>
      </c>
    </row>
    <row r="148" spans="1:7" x14ac:dyDescent="0.3">
      <c r="C148" s="17" t="s">
        <v>34</v>
      </c>
      <c r="D148" s="20">
        <v>21</v>
      </c>
      <c r="E148" s="17" t="s">
        <v>35</v>
      </c>
      <c r="F148" s="17">
        <f>IF(OR(F147="",D148=""),"", ROUND(PRODUCT(D148,F147)/100,2))</f>
        <v>18.52</v>
      </c>
      <c r="G148" s="29" t="str">
        <f>IF(D148="", "Nurodykite taikomą PVM dydį", "")</f>
        <v/>
      </c>
    </row>
    <row r="149" spans="1:7" x14ac:dyDescent="0.3">
      <c r="E149" s="17" t="s">
        <v>36</v>
      </c>
      <c r="F149" s="17">
        <f>IF(ISBLANK(F148), "", ROUND(SUM(F147:F148),2))</f>
        <v>106.72</v>
      </c>
    </row>
    <row r="153" spans="1:7" x14ac:dyDescent="0.3">
      <c r="A153" s="13" t="s">
        <v>88</v>
      </c>
      <c r="B153" s="13" t="s">
        <v>89</v>
      </c>
    </row>
    <row r="155" spans="1:7" x14ac:dyDescent="0.3">
      <c r="A155" s="13" t="s">
        <v>25</v>
      </c>
    </row>
    <row r="156" spans="1:7" ht="43.2" x14ac:dyDescent="0.3">
      <c r="A156" s="17" t="s">
        <v>26</v>
      </c>
      <c r="B156" s="17" t="s">
        <v>27</v>
      </c>
      <c r="C156" s="17" t="s">
        <v>28</v>
      </c>
      <c r="D156" s="17" t="s">
        <v>29</v>
      </c>
      <c r="E156" s="17" t="s">
        <v>30</v>
      </c>
      <c r="F156" s="17" t="s">
        <v>31</v>
      </c>
      <c r="G156" s="30" t="s">
        <v>175</v>
      </c>
    </row>
    <row r="157" spans="1:7" x14ac:dyDescent="0.3">
      <c r="A157" s="17" t="s">
        <v>90</v>
      </c>
      <c r="B157" s="17" t="s">
        <v>91</v>
      </c>
      <c r="C157" s="18"/>
      <c r="D157" s="18"/>
      <c r="E157" s="18"/>
      <c r="F157" s="18"/>
      <c r="G157" s="31"/>
    </row>
    <row r="158" spans="1:7" ht="28.8" x14ac:dyDescent="0.3">
      <c r="A158" s="18" t="s">
        <v>92</v>
      </c>
      <c r="B158" s="18" t="s">
        <v>91</v>
      </c>
      <c r="C158" s="18">
        <v>54</v>
      </c>
      <c r="D158" s="18" t="s">
        <v>42</v>
      </c>
      <c r="E158" s="19">
        <v>49</v>
      </c>
      <c r="F158" s="18">
        <f>IF(ISBLANK(E158),"", PRODUCT(C158,E158))</f>
        <v>2646</v>
      </c>
      <c r="G158" s="32" t="s">
        <v>190</v>
      </c>
    </row>
    <row r="159" spans="1:7" x14ac:dyDescent="0.3">
      <c r="E159" s="17" t="s">
        <v>33</v>
      </c>
      <c r="F159" s="17">
        <f>IF(F158="","",ROUND(SUM(F158:F158),2))</f>
        <v>2646</v>
      </c>
      <c r="G159" s="29" t="str">
        <f>IF(F158="","Neužpildytos visos objektų kainos","")</f>
        <v/>
      </c>
    </row>
    <row r="160" spans="1:7" x14ac:dyDescent="0.3">
      <c r="C160" s="17" t="s">
        <v>34</v>
      </c>
      <c r="D160" s="20">
        <v>21</v>
      </c>
      <c r="E160" s="17" t="s">
        <v>35</v>
      </c>
      <c r="F160" s="17">
        <f>IF(OR(F159="",D160=""),"", ROUND(PRODUCT(D160,F159)/100,2))</f>
        <v>555.66</v>
      </c>
      <c r="G160" s="29" t="str">
        <f>IF(D160="", "Nurodykite taikomą PVM dydį", "")</f>
        <v/>
      </c>
    </row>
    <row r="161" spans="1:7" x14ac:dyDescent="0.3">
      <c r="E161" s="17" t="s">
        <v>36</v>
      </c>
      <c r="F161" s="17">
        <f>IF(ISBLANK(F160), "", ROUND(SUM(F159:F160),2))</f>
        <v>3201.66</v>
      </c>
    </row>
    <row r="165" spans="1:7" x14ac:dyDescent="0.3">
      <c r="A165" s="13" t="s">
        <v>93</v>
      </c>
      <c r="B165" s="13" t="s">
        <v>94</v>
      </c>
    </row>
    <row r="167" spans="1:7" x14ac:dyDescent="0.3">
      <c r="A167" s="13" t="s">
        <v>25</v>
      </c>
    </row>
    <row r="168" spans="1:7" ht="43.2" x14ac:dyDescent="0.3">
      <c r="A168" s="17" t="s">
        <v>26</v>
      </c>
      <c r="B168" s="17" t="s">
        <v>27</v>
      </c>
      <c r="C168" s="17" t="s">
        <v>28</v>
      </c>
      <c r="D168" s="17" t="s">
        <v>29</v>
      </c>
      <c r="E168" s="17" t="s">
        <v>30</v>
      </c>
      <c r="F168" s="17" t="s">
        <v>31</v>
      </c>
      <c r="G168" s="30" t="s">
        <v>177</v>
      </c>
    </row>
    <row r="169" spans="1:7" x14ac:dyDescent="0.3">
      <c r="A169" s="17" t="s">
        <v>95</v>
      </c>
      <c r="B169" s="17" t="s">
        <v>96</v>
      </c>
      <c r="C169" s="18"/>
      <c r="D169" s="18"/>
      <c r="E169" s="18"/>
      <c r="F169" s="18"/>
      <c r="G169" s="31"/>
    </row>
    <row r="170" spans="1:7" ht="28.8" x14ac:dyDescent="0.3">
      <c r="A170" s="18" t="s">
        <v>97</v>
      </c>
      <c r="B170" s="18" t="s">
        <v>96</v>
      </c>
      <c r="C170" s="18">
        <v>6</v>
      </c>
      <c r="D170" s="18" t="s">
        <v>42</v>
      </c>
      <c r="E170" s="19">
        <v>49</v>
      </c>
      <c r="F170" s="18">
        <f>IF(ISBLANK(E170),"", PRODUCT(C170,E170))</f>
        <v>294</v>
      </c>
      <c r="G170" s="32" t="s">
        <v>191</v>
      </c>
    </row>
    <row r="171" spans="1:7" x14ac:dyDescent="0.3">
      <c r="E171" s="17" t="s">
        <v>33</v>
      </c>
      <c r="F171" s="17">
        <f>IF(F170="","",ROUND(SUM(F170:F170),2))</f>
        <v>294</v>
      </c>
      <c r="G171" s="29" t="str">
        <f>IF(F170="","Neužpildytos visos objektų kainos","")</f>
        <v/>
      </c>
    </row>
    <row r="172" spans="1:7" x14ac:dyDescent="0.3">
      <c r="C172" s="17" t="s">
        <v>34</v>
      </c>
      <c r="D172" s="20">
        <v>21</v>
      </c>
      <c r="E172" s="17" t="s">
        <v>35</v>
      </c>
      <c r="F172" s="17">
        <f>IF(OR(F171="",D172=""),"", ROUND(PRODUCT(D172,F171)/100,2))</f>
        <v>61.74</v>
      </c>
      <c r="G172" s="29" t="str">
        <f>IF(D172="", "Nurodykite taikomą PVM dydį", "")</f>
        <v/>
      </c>
    </row>
    <row r="173" spans="1:7" x14ac:dyDescent="0.3">
      <c r="E173" s="17" t="s">
        <v>36</v>
      </c>
      <c r="F173" s="17">
        <f>IF(ISBLANK(F172), "", ROUND(SUM(F171:F172),2))</f>
        <v>355.74</v>
      </c>
    </row>
    <row r="177" spans="1:7" x14ac:dyDescent="0.3">
      <c r="A177" s="13" t="s">
        <v>98</v>
      </c>
      <c r="B177" s="13" t="s">
        <v>99</v>
      </c>
    </row>
    <row r="179" spans="1:7" x14ac:dyDescent="0.3">
      <c r="A179" s="13" t="s">
        <v>25</v>
      </c>
    </row>
    <row r="180" spans="1:7" ht="43.2" x14ac:dyDescent="0.3">
      <c r="A180" s="17" t="s">
        <v>26</v>
      </c>
      <c r="B180" s="17" t="s">
        <v>27</v>
      </c>
      <c r="C180" s="17" t="s">
        <v>28</v>
      </c>
      <c r="D180" s="17" t="s">
        <v>29</v>
      </c>
      <c r="E180" s="17" t="s">
        <v>30</v>
      </c>
      <c r="F180" s="17" t="s">
        <v>31</v>
      </c>
      <c r="G180" s="30" t="s">
        <v>176</v>
      </c>
    </row>
    <row r="181" spans="1:7" x14ac:dyDescent="0.3">
      <c r="A181" s="17" t="s">
        <v>100</v>
      </c>
      <c r="B181" s="17" t="s">
        <v>101</v>
      </c>
      <c r="C181" s="18"/>
      <c r="D181" s="18"/>
      <c r="E181" s="18"/>
      <c r="F181" s="18"/>
      <c r="G181" s="31"/>
    </row>
    <row r="182" spans="1:7" x14ac:dyDescent="0.3">
      <c r="A182" s="18" t="s">
        <v>102</v>
      </c>
      <c r="B182" s="18" t="s">
        <v>101</v>
      </c>
      <c r="C182" s="18">
        <v>6</v>
      </c>
      <c r="D182" s="18" t="s">
        <v>42</v>
      </c>
      <c r="E182" s="19">
        <v>190</v>
      </c>
      <c r="F182" s="18">
        <f>IF(ISBLANK(E182),"", PRODUCT(C182,E182))</f>
        <v>1140</v>
      </c>
      <c r="G182" s="32" t="s">
        <v>192</v>
      </c>
    </row>
    <row r="183" spans="1:7" x14ac:dyDescent="0.3">
      <c r="E183" s="17" t="s">
        <v>33</v>
      </c>
      <c r="F183" s="17">
        <f>IF(F182="","",ROUND(SUM(F182:F182),2))</f>
        <v>1140</v>
      </c>
      <c r="G183" s="29" t="str">
        <f>IF(F182="","Neužpildytos visos objektų kainos","")</f>
        <v/>
      </c>
    </row>
    <row r="184" spans="1:7" x14ac:dyDescent="0.3">
      <c r="C184" s="17" t="s">
        <v>34</v>
      </c>
      <c r="D184" s="20">
        <v>21</v>
      </c>
      <c r="E184" s="17" t="s">
        <v>35</v>
      </c>
      <c r="F184" s="17">
        <f>IF(OR(F183="",D184=""),"", ROUND(PRODUCT(D184,F183)/100,2))</f>
        <v>239.4</v>
      </c>
      <c r="G184" s="29" t="str">
        <f>IF(D184="", "Nurodykite taikomą PVM dydį", "")</f>
        <v/>
      </c>
    </row>
    <row r="185" spans="1:7" x14ac:dyDescent="0.3">
      <c r="E185" s="17" t="s">
        <v>36</v>
      </c>
      <c r="F185" s="17">
        <f>IF(ISBLANK(F184), "", ROUND(SUM(F183:F184),2))</f>
        <v>1379.4</v>
      </c>
    </row>
    <row r="189" spans="1:7" x14ac:dyDescent="0.3">
      <c r="A189" s="13" t="s">
        <v>103</v>
      </c>
      <c r="B189" s="13" t="s">
        <v>104</v>
      </c>
    </row>
    <row r="191" spans="1:7" x14ac:dyDescent="0.3">
      <c r="A191" s="13" t="s">
        <v>25</v>
      </c>
    </row>
    <row r="192" spans="1:7" ht="43.2" x14ac:dyDescent="0.3">
      <c r="A192" s="17" t="s">
        <v>26</v>
      </c>
      <c r="B192" s="17" t="s">
        <v>27</v>
      </c>
      <c r="C192" s="17" t="s">
        <v>28</v>
      </c>
      <c r="D192" s="17" t="s">
        <v>29</v>
      </c>
      <c r="E192" s="17" t="s">
        <v>30</v>
      </c>
      <c r="F192" s="17" t="s">
        <v>31</v>
      </c>
      <c r="G192" s="30" t="s">
        <v>176</v>
      </c>
    </row>
    <row r="193" spans="1:7" x14ac:dyDescent="0.3">
      <c r="A193" s="17" t="s">
        <v>105</v>
      </c>
      <c r="B193" s="17" t="s">
        <v>106</v>
      </c>
      <c r="C193" s="18"/>
      <c r="D193" s="18"/>
      <c r="E193" s="18"/>
      <c r="F193" s="18"/>
      <c r="G193" s="31"/>
    </row>
    <row r="194" spans="1:7" x14ac:dyDescent="0.3">
      <c r="A194" s="18" t="s">
        <v>107</v>
      </c>
      <c r="B194" s="18" t="s">
        <v>106</v>
      </c>
      <c r="C194" s="18">
        <v>3</v>
      </c>
      <c r="D194" s="18" t="s">
        <v>42</v>
      </c>
      <c r="E194" s="19">
        <v>29</v>
      </c>
      <c r="F194" s="18">
        <f>IF(ISBLANK(E194),"", PRODUCT(C194,E194))</f>
        <v>87</v>
      </c>
      <c r="G194" s="32" t="s">
        <v>193</v>
      </c>
    </row>
    <row r="195" spans="1:7" x14ac:dyDescent="0.3">
      <c r="E195" s="17" t="s">
        <v>33</v>
      </c>
      <c r="F195" s="17">
        <f>IF(F194="","",ROUND(SUM(F194:F194),2))</f>
        <v>87</v>
      </c>
      <c r="G195" s="29" t="str">
        <f>IF(F194="","Neužpildytos visos objektų kainos","")</f>
        <v/>
      </c>
    </row>
    <row r="196" spans="1:7" x14ac:dyDescent="0.3">
      <c r="C196" s="17" t="s">
        <v>34</v>
      </c>
      <c r="D196" s="20">
        <v>21</v>
      </c>
      <c r="E196" s="17" t="s">
        <v>35</v>
      </c>
      <c r="F196" s="17">
        <f>IF(OR(F195="",D196=""),"", ROUND(PRODUCT(D196,F195)/100,2))</f>
        <v>18.27</v>
      </c>
      <c r="G196" s="29" t="str">
        <f>IF(D196="", "Nurodykite taikomą PVM dydį", "")</f>
        <v/>
      </c>
    </row>
    <row r="197" spans="1:7" x14ac:dyDescent="0.3">
      <c r="E197" s="17" t="s">
        <v>36</v>
      </c>
      <c r="F197" s="17">
        <f>IF(ISBLANK(F196), "", ROUND(SUM(F195:F196),2))</f>
        <v>105.27</v>
      </c>
    </row>
    <row r="201" spans="1:7" x14ac:dyDescent="0.3">
      <c r="A201" s="13" t="s">
        <v>108</v>
      </c>
      <c r="B201" s="13" t="s">
        <v>109</v>
      </c>
    </row>
    <row r="203" spans="1:7" x14ac:dyDescent="0.3">
      <c r="A203" s="13" t="s">
        <v>25</v>
      </c>
    </row>
    <row r="204" spans="1:7" ht="43.2" x14ac:dyDescent="0.3">
      <c r="A204" s="17" t="s">
        <v>26</v>
      </c>
      <c r="B204" s="17" t="s">
        <v>27</v>
      </c>
      <c r="C204" s="17" t="s">
        <v>28</v>
      </c>
      <c r="D204" s="17" t="s">
        <v>29</v>
      </c>
      <c r="E204" s="17" t="s">
        <v>30</v>
      </c>
      <c r="F204" s="17" t="s">
        <v>31</v>
      </c>
      <c r="G204" s="30" t="s">
        <v>176</v>
      </c>
    </row>
    <row r="205" spans="1:7" x14ac:dyDescent="0.3">
      <c r="A205" s="17" t="s">
        <v>110</v>
      </c>
      <c r="B205" s="17" t="s">
        <v>111</v>
      </c>
      <c r="C205" s="18"/>
      <c r="D205" s="18"/>
      <c r="E205" s="18"/>
      <c r="F205" s="18"/>
      <c r="G205" s="31"/>
    </row>
    <row r="206" spans="1:7" x14ac:dyDescent="0.3">
      <c r="A206" s="18" t="s">
        <v>112</v>
      </c>
      <c r="B206" s="18" t="s">
        <v>111</v>
      </c>
      <c r="C206" s="18">
        <v>0.3</v>
      </c>
      <c r="D206" s="18" t="s">
        <v>42</v>
      </c>
      <c r="E206" s="19">
        <v>200</v>
      </c>
      <c r="F206" s="18">
        <f>IF(ISBLANK(E206),"", PRODUCT(C206,E206))</f>
        <v>60</v>
      </c>
      <c r="G206" s="32" t="s">
        <v>194</v>
      </c>
    </row>
    <row r="207" spans="1:7" x14ac:dyDescent="0.3">
      <c r="E207" s="17" t="s">
        <v>33</v>
      </c>
      <c r="F207" s="17">
        <f>IF(F206="","",ROUND(SUM(F206:F206),2))</f>
        <v>60</v>
      </c>
      <c r="G207" s="29" t="str">
        <f>IF(F206="","Neužpildytos visos objektų kainos","")</f>
        <v/>
      </c>
    </row>
    <row r="208" spans="1:7" x14ac:dyDescent="0.3">
      <c r="C208" s="17" t="s">
        <v>34</v>
      </c>
      <c r="D208" s="20">
        <v>21</v>
      </c>
      <c r="E208" s="17" t="s">
        <v>35</v>
      </c>
      <c r="F208" s="17">
        <f>IF(OR(F207="",D208=""),"", ROUND(PRODUCT(D208,F207)/100,2))</f>
        <v>12.6</v>
      </c>
      <c r="G208" s="29" t="str">
        <f>IF(D208="", "Nurodykite taikomą PVM dydį", "")</f>
        <v/>
      </c>
    </row>
    <row r="209" spans="1:7" x14ac:dyDescent="0.3">
      <c r="E209" s="17" t="s">
        <v>36</v>
      </c>
      <c r="F209" s="17">
        <f>IF(ISBLANK(F208), "", ROUND(SUM(F207:F208),2))</f>
        <v>72.599999999999994</v>
      </c>
    </row>
    <row r="213" spans="1:7" x14ac:dyDescent="0.3">
      <c r="A213" s="13" t="s">
        <v>113</v>
      </c>
      <c r="B213" s="13" t="s">
        <v>114</v>
      </c>
    </row>
    <row r="215" spans="1:7" x14ac:dyDescent="0.3">
      <c r="A215" s="13" t="s">
        <v>25</v>
      </c>
    </row>
    <row r="216" spans="1:7" ht="43.2" x14ac:dyDescent="0.3">
      <c r="A216" s="17" t="s">
        <v>26</v>
      </c>
      <c r="B216" s="17" t="s">
        <v>27</v>
      </c>
      <c r="C216" s="17" t="s">
        <v>28</v>
      </c>
      <c r="D216" s="17" t="s">
        <v>29</v>
      </c>
      <c r="E216" s="17" t="s">
        <v>30</v>
      </c>
      <c r="F216" s="17" t="s">
        <v>31</v>
      </c>
      <c r="G216" s="30" t="s">
        <v>175</v>
      </c>
    </row>
    <row r="217" spans="1:7" x14ac:dyDescent="0.3">
      <c r="A217" s="17" t="s">
        <v>115</v>
      </c>
      <c r="B217" s="17" t="s">
        <v>116</v>
      </c>
      <c r="C217" s="18"/>
      <c r="D217" s="18"/>
      <c r="E217" s="18"/>
      <c r="F217" s="18"/>
      <c r="G217" s="31"/>
    </row>
    <row r="218" spans="1:7" x14ac:dyDescent="0.3">
      <c r="A218" s="18" t="s">
        <v>117</v>
      </c>
      <c r="B218" s="18" t="s">
        <v>116</v>
      </c>
      <c r="C218" s="18">
        <v>450</v>
      </c>
      <c r="D218" s="18" t="s">
        <v>32</v>
      </c>
      <c r="E218" s="19">
        <v>3</v>
      </c>
      <c r="F218" s="18">
        <f>IF(ISBLANK(E218),"", PRODUCT(C218,E218))</f>
        <v>1350</v>
      </c>
      <c r="G218" s="32" t="s">
        <v>195</v>
      </c>
    </row>
    <row r="219" spans="1:7" x14ac:dyDescent="0.3">
      <c r="E219" s="17" t="s">
        <v>33</v>
      </c>
      <c r="F219" s="17">
        <f>IF(F218="","",ROUND(SUM(F218:F218),2))</f>
        <v>1350</v>
      </c>
      <c r="G219" s="29" t="str">
        <f>IF(F218="","Neužpildytos visos objektų kainos","")</f>
        <v/>
      </c>
    </row>
    <row r="220" spans="1:7" x14ac:dyDescent="0.3">
      <c r="C220" s="17" t="s">
        <v>34</v>
      </c>
      <c r="D220" s="20">
        <v>21</v>
      </c>
      <c r="E220" s="17" t="s">
        <v>35</v>
      </c>
      <c r="F220" s="17">
        <f>IF(OR(F219="",D220=""),"", ROUND(PRODUCT(D220,F219)/100,2))</f>
        <v>283.5</v>
      </c>
      <c r="G220" s="29" t="str">
        <f>IF(D220="", "Nurodykite taikomą PVM dydį", "")</f>
        <v/>
      </c>
    </row>
    <row r="221" spans="1:7" x14ac:dyDescent="0.3">
      <c r="E221" s="17" t="s">
        <v>36</v>
      </c>
      <c r="F221" s="17">
        <f>IF(ISBLANK(F220), "", ROUND(SUM(F219:F220),2))</f>
        <v>1633.5</v>
      </c>
    </row>
    <row r="224" spans="1:7" x14ac:dyDescent="0.3">
      <c r="A224" s="13" t="s">
        <v>118</v>
      </c>
      <c r="B224" s="13" t="s">
        <v>119</v>
      </c>
    </row>
    <row r="226" spans="1:7" x14ac:dyDescent="0.3">
      <c r="A226" s="13" t="s">
        <v>25</v>
      </c>
    </row>
    <row r="227" spans="1:7" ht="43.2" x14ac:dyDescent="0.3">
      <c r="A227" s="17" t="s">
        <v>26</v>
      </c>
      <c r="B227" s="17" t="s">
        <v>27</v>
      </c>
      <c r="C227" s="17" t="s">
        <v>28</v>
      </c>
      <c r="D227" s="17" t="s">
        <v>29</v>
      </c>
      <c r="E227" s="17" t="s">
        <v>30</v>
      </c>
      <c r="F227" s="17" t="s">
        <v>31</v>
      </c>
      <c r="G227" s="30" t="s">
        <v>176</v>
      </c>
    </row>
    <row r="228" spans="1:7" x14ac:dyDescent="0.3">
      <c r="A228" s="17" t="s">
        <v>120</v>
      </c>
      <c r="B228" s="17" t="s">
        <v>121</v>
      </c>
      <c r="C228" s="18"/>
      <c r="D228" s="18"/>
      <c r="E228" s="18"/>
      <c r="F228" s="18"/>
      <c r="G228" s="31"/>
    </row>
    <row r="229" spans="1:7" x14ac:dyDescent="0.3">
      <c r="A229" s="18" t="s">
        <v>122</v>
      </c>
      <c r="B229" s="18" t="s">
        <v>121</v>
      </c>
      <c r="C229" s="18">
        <v>3</v>
      </c>
      <c r="D229" s="18" t="s">
        <v>42</v>
      </c>
      <c r="E229" s="19">
        <v>60</v>
      </c>
      <c r="F229" s="18">
        <f>IF(ISBLANK(E229),"", PRODUCT(C229,E229))</f>
        <v>180</v>
      </c>
      <c r="G229" s="32" t="s">
        <v>196</v>
      </c>
    </row>
    <row r="230" spans="1:7" x14ac:dyDescent="0.3">
      <c r="E230" s="17" t="s">
        <v>33</v>
      </c>
      <c r="F230" s="17">
        <f>IF(F229="","",ROUND(SUM(F229:F229),2))</f>
        <v>180</v>
      </c>
      <c r="G230" s="29" t="str">
        <f>IF(F229="","Neužpildytos visos objektų kainos","")</f>
        <v/>
      </c>
    </row>
    <row r="231" spans="1:7" x14ac:dyDescent="0.3">
      <c r="C231" s="17" t="s">
        <v>34</v>
      </c>
      <c r="D231" s="20">
        <v>21</v>
      </c>
      <c r="E231" s="17" t="s">
        <v>35</v>
      </c>
      <c r="F231" s="17">
        <f>IF(OR(F230="",D231=""),"", ROUND(PRODUCT(D231,F230)/100,2))</f>
        <v>37.799999999999997</v>
      </c>
      <c r="G231" s="29" t="str">
        <f>IF(D231="", "Nurodykite taikomą PVM dydį", "")</f>
        <v/>
      </c>
    </row>
    <row r="232" spans="1:7" x14ac:dyDescent="0.3">
      <c r="E232" s="17" t="s">
        <v>36</v>
      </c>
      <c r="F232" s="17">
        <f>IF(ISBLANK(F231), "", ROUND(SUM(F230:F231),2))</f>
        <v>217.8</v>
      </c>
    </row>
    <row r="234" spans="1:7" x14ac:dyDescent="0.3">
      <c r="A234" s="13" t="s">
        <v>123</v>
      </c>
      <c r="B234" s="13" t="s">
        <v>124</v>
      </c>
    </row>
    <row r="236" spans="1:7" x14ac:dyDescent="0.3">
      <c r="A236" s="13" t="s">
        <v>25</v>
      </c>
    </row>
    <row r="237" spans="1:7" ht="43.2" x14ac:dyDescent="0.3">
      <c r="A237" s="17" t="s">
        <v>26</v>
      </c>
      <c r="B237" s="17" t="s">
        <v>27</v>
      </c>
      <c r="C237" s="17" t="s">
        <v>28</v>
      </c>
      <c r="D237" s="17" t="s">
        <v>29</v>
      </c>
      <c r="E237" s="17" t="s">
        <v>30</v>
      </c>
      <c r="F237" s="17" t="s">
        <v>31</v>
      </c>
      <c r="G237" s="30" t="s">
        <v>175</v>
      </c>
    </row>
    <row r="238" spans="1:7" x14ac:dyDescent="0.3">
      <c r="A238" s="17" t="s">
        <v>125</v>
      </c>
      <c r="B238" s="17" t="s">
        <v>126</v>
      </c>
      <c r="C238" s="18"/>
      <c r="D238" s="18"/>
      <c r="E238" s="18"/>
      <c r="F238" s="18"/>
      <c r="G238" s="31"/>
    </row>
    <row r="239" spans="1:7" ht="28.8" x14ac:dyDescent="0.3">
      <c r="A239" s="18" t="s">
        <v>127</v>
      </c>
      <c r="B239" s="18" t="s">
        <v>126</v>
      </c>
      <c r="C239" s="18">
        <v>0.75</v>
      </c>
      <c r="D239" s="18" t="s">
        <v>42</v>
      </c>
      <c r="E239" s="19">
        <v>18</v>
      </c>
      <c r="F239" s="18">
        <f>IF(ISBLANK(E239),"", PRODUCT(C239,E239))</f>
        <v>13.5</v>
      </c>
      <c r="G239" s="32" t="s">
        <v>198</v>
      </c>
    </row>
    <row r="240" spans="1:7" x14ac:dyDescent="0.3">
      <c r="E240" s="17" t="s">
        <v>33</v>
      </c>
      <c r="F240" s="17">
        <f>IF(F239="","",ROUND(SUM(F239:F239),2))</f>
        <v>13.5</v>
      </c>
      <c r="G240" s="29" t="str">
        <f>IF(F239="","Neužpildytos visos objektų kainos","")</f>
        <v/>
      </c>
    </row>
    <row r="241" spans="1:7" x14ac:dyDescent="0.3">
      <c r="C241" s="17" t="s">
        <v>34</v>
      </c>
      <c r="D241" s="20">
        <v>21</v>
      </c>
      <c r="E241" s="17" t="s">
        <v>35</v>
      </c>
      <c r="F241" s="17">
        <f>IF(OR(F240="",D241=""),"", ROUND(PRODUCT(D241,F240)/100,2))</f>
        <v>2.84</v>
      </c>
      <c r="G241" s="29" t="str">
        <f>IF(D241="", "Nurodykite taikomą PVM dydį", "")</f>
        <v/>
      </c>
    </row>
    <row r="242" spans="1:7" x14ac:dyDescent="0.3">
      <c r="E242" s="17" t="s">
        <v>36</v>
      </c>
      <c r="F242" s="17">
        <f>IF(ISBLANK(F241), "", ROUND(SUM(F240:F241),2))</f>
        <v>16.34</v>
      </c>
    </row>
    <row r="246" spans="1:7" x14ac:dyDescent="0.3">
      <c r="A246" s="13" t="s">
        <v>128</v>
      </c>
      <c r="B246" s="13" t="s">
        <v>129</v>
      </c>
    </row>
    <row r="248" spans="1:7" x14ac:dyDescent="0.3">
      <c r="A248" s="13" t="s">
        <v>25</v>
      </c>
    </row>
    <row r="249" spans="1:7" ht="43.2" x14ac:dyDescent="0.3">
      <c r="A249" s="17" t="s">
        <v>26</v>
      </c>
      <c r="B249" s="17" t="s">
        <v>27</v>
      </c>
      <c r="C249" s="17" t="s">
        <v>28</v>
      </c>
      <c r="D249" s="17" t="s">
        <v>29</v>
      </c>
      <c r="E249" s="17" t="s">
        <v>30</v>
      </c>
      <c r="F249" s="17" t="s">
        <v>31</v>
      </c>
      <c r="G249" s="30" t="s">
        <v>175</v>
      </c>
    </row>
    <row r="250" spans="1:7" x14ac:dyDescent="0.3">
      <c r="A250" s="17" t="s">
        <v>130</v>
      </c>
      <c r="B250" s="17" t="s">
        <v>131</v>
      </c>
      <c r="C250" s="18"/>
      <c r="D250" s="18"/>
      <c r="E250" s="18"/>
      <c r="F250" s="18"/>
      <c r="G250" s="31"/>
    </row>
    <row r="251" spans="1:7" x14ac:dyDescent="0.3">
      <c r="A251" s="18" t="s">
        <v>132</v>
      </c>
      <c r="B251" s="18" t="s">
        <v>131</v>
      </c>
      <c r="C251" s="18">
        <v>3</v>
      </c>
      <c r="D251" s="18" t="s">
        <v>42</v>
      </c>
      <c r="E251" s="19">
        <v>25</v>
      </c>
      <c r="F251" s="18">
        <f>IF(ISBLANK(E251),"", PRODUCT(C251,E251))</f>
        <v>75</v>
      </c>
      <c r="G251" s="32" t="s">
        <v>197</v>
      </c>
    </row>
    <row r="252" spans="1:7" x14ac:dyDescent="0.3">
      <c r="E252" s="17" t="s">
        <v>33</v>
      </c>
      <c r="F252" s="17">
        <f>IF(F251="","",ROUND(SUM(F251:F251),2))</f>
        <v>75</v>
      </c>
      <c r="G252" s="29" t="str">
        <f>IF(F251="","Neužpildytos visos objektų kainos","")</f>
        <v/>
      </c>
    </row>
    <row r="253" spans="1:7" x14ac:dyDescent="0.3">
      <c r="C253" s="17" t="s">
        <v>34</v>
      </c>
      <c r="D253" s="20">
        <v>21</v>
      </c>
      <c r="E253" s="17" t="s">
        <v>35</v>
      </c>
      <c r="F253" s="17">
        <f>IF(OR(F252="",D253=""),"", ROUND(PRODUCT(D253,F252)/100,2))</f>
        <v>15.75</v>
      </c>
      <c r="G253" s="29" t="str">
        <f>IF(D253="", "Nurodykite taikomą PVM dydį", "")</f>
        <v/>
      </c>
    </row>
    <row r="254" spans="1:7" x14ac:dyDescent="0.3">
      <c r="E254" s="17" t="s">
        <v>36</v>
      </c>
      <c r="F254" s="17">
        <f>IF(ISBLANK(F253), "", ROUND(SUM(F252:F253),2))</f>
        <v>90.75</v>
      </c>
    </row>
    <row r="257" spans="1:7" x14ac:dyDescent="0.3">
      <c r="A257" s="13" t="s">
        <v>133</v>
      </c>
      <c r="B257" s="13" t="s">
        <v>134</v>
      </c>
    </row>
    <row r="259" spans="1:7" x14ac:dyDescent="0.3">
      <c r="A259" s="13" t="s">
        <v>25</v>
      </c>
    </row>
    <row r="260" spans="1:7" ht="43.2" x14ac:dyDescent="0.3">
      <c r="A260" s="17" t="s">
        <v>26</v>
      </c>
      <c r="B260" s="17" t="s">
        <v>27</v>
      </c>
      <c r="C260" s="17" t="s">
        <v>28</v>
      </c>
      <c r="D260" s="17" t="s">
        <v>29</v>
      </c>
      <c r="E260" s="17" t="s">
        <v>30</v>
      </c>
      <c r="F260" s="17" t="s">
        <v>31</v>
      </c>
      <c r="G260" s="30" t="s">
        <v>175</v>
      </c>
    </row>
    <row r="261" spans="1:7" x14ac:dyDescent="0.3">
      <c r="A261" s="17" t="s">
        <v>135</v>
      </c>
      <c r="B261" s="17" t="s">
        <v>136</v>
      </c>
      <c r="C261" s="18"/>
      <c r="D261" s="18"/>
      <c r="E261" s="18"/>
      <c r="F261" s="18"/>
      <c r="G261" s="31"/>
    </row>
    <row r="262" spans="1:7" x14ac:dyDescent="0.3">
      <c r="A262" s="18" t="s">
        <v>137</v>
      </c>
      <c r="B262" s="18" t="s">
        <v>136</v>
      </c>
      <c r="C262" s="18">
        <v>36</v>
      </c>
      <c r="D262" s="18" t="s">
        <v>138</v>
      </c>
      <c r="E262" s="19">
        <v>70</v>
      </c>
      <c r="F262" s="18">
        <f>IF(ISBLANK(E262),"", PRODUCT(C262,E262))</f>
        <v>2520</v>
      </c>
      <c r="G262" s="32" t="s">
        <v>199</v>
      </c>
    </row>
    <row r="263" spans="1:7" x14ac:dyDescent="0.3">
      <c r="E263" s="17" t="s">
        <v>33</v>
      </c>
      <c r="F263" s="17">
        <f>IF(F262="","",ROUND(SUM(F262:F262),2))</f>
        <v>2520</v>
      </c>
      <c r="G263" s="29" t="str">
        <f>IF(F262="","Neužpildytos visos objektų kainos","")</f>
        <v/>
      </c>
    </row>
    <row r="264" spans="1:7" x14ac:dyDescent="0.3">
      <c r="C264" s="17" t="s">
        <v>34</v>
      </c>
      <c r="D264" s="20">
        <v>21</v>
      </c>
      <c r="E264" s="17" t="s">
        <v>35</v>
      </c>
      <c r="F264" s="17">
        <f>IF(OR(F263="",D264=""),"", ROUND(PRODUCT(D264,F263)/100,2))</f>
        <v>529.20000000000005</v>
      </c>
      <c r="G264" s="29" t="str">
        <f>IF(D264="", "Nurodykite taikomą PVM dydį", "")</f>
        <v/>
      </c>
    </row>
    <row r="265" spans="1:7" x14ac:dyDescent="0.3">
      <c r="E265" s="17" t="s">
        <v>36</v>
      </c>
      <c r="F265" s="17">
        <f>IF(ISBLANK(F264), "", ROUND(SUM(F263:F264),2))</f>
        <v>3049.2</v>
      </c>
    </row>
    <row r="269" spans="1:7" x14ac:dyDescent="0.3">
      <c r="A269" s="13" t="s">
        <v>139</v>
      </c>
      <c r="B269" s="13" t="s">
        <v>140</v>
      </c>
    </row>
    <row r="271" spans="1:7" x14ac:dyDescent="0.3">
      <c r="A271" s="13" t="s">
        <v>25</v>
      </c>
    </row>
    <row r="272" spans="1:7" ht="43.2" x14ac:dyDescent="0.3">
      <c r="A272" s="17" t="s">
        <v>26</v>
      </c>
      <c r="B272" s="17" t="s">
        <v>27</v>
      </c>
      <c r="C272" s="17" t="s">
        <v>28</v>
      </c>
      <c r="D272" s="17" t="s">
        <v>29</v>
      </c>
      <c r="E272" s="17" t="s">
        <v>30</v>
      </c>
      <c r="F272" s="17" t="s">
        <v>31</v>
      </c>
      <c r="G272" s="30" t="s">
        <v>175</v>
      </c>
    </row>
    <row r="273" spans="1:7" x14ac:dyDescent="0.3">
      <c r="A273" s="17" t="s">
        <v>141</v>
      </c>
      <c r="B273" s="17" t="s">
        <v>142</v>
      </c>
      <c r="C273" s="18"/>
      <c r="D273" s="18"/>
      <c r="E273" s="18"/>
      <c r="F273" s="18"/>
      <c r="G273" s="31"/>
    </row>
    <row r="274" spans="1:7" ht="28.8" x14ac:dyDescent="0.3">
      <c r="A274" s="18" t="s">
        <v>143</v>
      </c>
      <c r="B274" s="18" t="s">
        <v>142</v>
      </c>
      <c r="C274" s="18">
        <v>15</v>
      </c>
      <c r="D274" s="18" t="s">
        <v>42</v>
      </c>
      <c r="E274" s="19">
        <v>94</v>
      </c>
      <c r="F274" s="18">
        <f>IF(ISBLANK(E274),"", PRODUCT(C274,E274))</f>
        <v>1410</v>
      </c>
      <c r="G274" s="32" t="s">
        <v>200</v>
      </c>
    </row>
    <row r="275" spans="1:7" x14ac:dyDescent="0.3">
      <c r="E275" s="17" t="s">
        <v>33</v>
      </c>
      <c r="F275" s="17">
        <f>IF(F274="","",ROUND(SUM(F274:F274),2))</f>
        <v>1410</v>
      </c>
      <c r="G275" s="29" t="str">
        <f>IF(F274="","Neužpildytos visos objektų kainos","")</f>
        <v/>
      </c>
    </row>
    <row r="276" spans="1:7" x14ac:dyDescent="0.3">
      <c r="C276" s="17" t="s">
        <v>34</v>
      </c>
      <c r="D276" s="20">
        <v>21</v>
      </c>
      <c r="E276" s="17" t="s">
        <v>35</v>
      </c>
      <c r="F276" s="17">
        <f>IF(OR(F275="",D276=""),"", ROUND(PRODUCT(D276,F275)/100,2))</f>
        <v>296.10000000000002</v>
      </c>
      <c r="G276" s="29" t="str">
        <f>IF(D276="", "Nurodykite taikomą PVM dydį", "")</f>
        <v/>
      </c>
    </row>
    <row r="277" spans="1:7" x14ac:dyDescent="0.3">
      <c r="E277" s="17" t="s">
        <v>36</v>
      </c>
      <c r="F277" s="17">
        <f>IF(ISBLANK(F276), "", ROUND(SUM(F275:F276),2))</f>
        <v>1706.1</v>
      </c>
    </row>
  </sheetData>
  <sheetProtection algorithmName="SHA-512" hashValue="XTa3/+hQSGv6r1yoSB1CYQ2e63GL3rH3vzezZZTKZRQit65n7Bu0lPkKtefrBsPPEACf6AeAWjXzJ1quCIsQ3Q==" saltValue="JbvYaMeZxYa3TQufSRH5Lg=="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FFBE4-2CE7-440F-92F9-09AD7D66BCC3}">
  <dimension ref="A1:F31"/>
  <sheetViews>
    <sheetView topLeftCell="A2" workbookViewId="0">
      <selection activeCell="A7" sqref="A7"/>
    </sheetView>
  </sheetViews>
  <sheetFormatPr defaultRowHeight="15.6" x14ac:dyDescent="0.3"/>
  <cols>
    <col min="1" max="1" width="158.3984375" customWidth="1"/>
  </cols>
  <sheetData>
    <row r="1" spans="1:6" ht="360.6" hidden="1" customHeight="1" x14ac:dyDescent="0.3">
      <c r="A1" s="51" t="s">
        <v>169</v>
      </c>
      <c r="B1" s="51"/>
      <c r="C1" s="51"/>
      <c r="D1" s="51"/>
      <c r="E1" s="51"/>
      <c r="F1" s="51"/>
    </row>
    <row r="2" spans="1:6" ht="55.8" customHeight="1" x14ac:dyDescent="0.3">
      <c r="A2" s="28" t="s">
        <v>170</v>
      </c>
    </row>
    <row r="3" spans="1:6" ht="88.2" customHeight="1" x14ac:dyDescent="0.3">
      <c r="A3" s="26" t="s">
        <v>168</v>
      </c>
    </row>
    <row r="4" spans="1:6" ht="50.4" customHeight="1" x14ac:dyDescent="0.3">
      <c r="A4" s="26" t="s">
        <v>171</v>
      </c>
    </row>
    <row r="5" spans="1:6" ht="69" customHeight="1" x14ac:dyDescent="0.3">
      <c r="A5" s="26" t="s">
        <v>172</v>
      </c>
    </row>
    <row r="6" spans="1:6" ht="25.2" customHeight="1" x14ac:dyDescent="0.3">
      <c r="A6" s="26" t="s">
        <v>173</v>
      </c>
    </row>
    <row r="7" spans="1:6" ht="27.6" customHeight="1" x14ac:dyDescent="0.3">
      <c r="A7" s="27" t="s">
        <v>174</v>
      </c>
    </row>
    <row r="8" spans="1:6" ht="360.6" customHeight="1" x14ac:dyDescent="0.3"/>
    <row r="9" spans="1:6" ht="360.6" customHeight="1" x14ac:dyDescent="0.3"/>
    <row r="10" spans="1:6" ht="360.6" customHeight="1" x14ac:dyDescent="0.3"/>
    <row r="11" spans="1:6" ht="360.6" customHeight="1" x14ac:dyDescent="0.3"/>
    <row r="12" spans="1:6" ht="360.6" customHeight="1" x14ac:dyDescent="0.3"/>
    <row r="13" spans="1:6" ht="360.6" customHeight="1" x14ac:dyDescent="0.3"/>
    <row r="14" spans="1:6" ht="360.6" customHeight="1" x14ac:dyDescent="0.3"/>
    <row r="15" spans="1:6" ht="360.6" customHeight="1" x14ac:dyDescent="0.3"/>
    <row r="16" spans="1:6" ht="360.6" customHeight="1" x14ac:dyDescent="0.3"/>
    <row r="17" customFormat="1" ht="360.6" customHeight="1" x14ac:dyDescent="0.3"/>
    <row r="18" customFormat="1" ht="360.6" customHeight="1" x14ac:dyDescent="0.3"/>
    <row r="19" customFormat="1" ht="360.6" customHeight="1" x14ac:dyDescent="0.3"/>
    <row r="20" customFormat="1" ht="360.6" customHeight="1" x14ac:dyDescent="0.3"/>
    <row r="21" customFormat="1" ht="360.6" customHeight="1" x14ac:dyDescent="0.3"/>
    <row r="22" customFormat="1" ht="360.6" customHeight="1" x14ac:dyDescent="0.3"/>
    <row r="23" customFormat="1" ht="360.6" customHeight="1" x14ac:dyDescent="0.3"/>
    <row r="24" customFormat="1" ht="360.6" customHeight="1" x14ac:dyDescent="0.3"/>
    <row r="25" customFormat="1" ht="360.6" customHeight="1" x14ac:dyDescent="0.3"/>
    <row r="26" customFormat="1" ht="360.6" customHeight="1" x14ac:dyDescent="0.3"/>
    <row r="27" customFormat="1" ht="360.6" customHeight="1" x14ac:dyDescent="0.3"/>
    <row r="28" customFormat="1" ht="360.6" customHeight="1" x14ac:dyDescent="0.3"/>
    <row r="29" customFormat="1" ht="360.6" customHeight="1" x14ac:dyDescent="0.3"/>
    <row r="30" customFormat="1" ht="360.6" customHeight="1" x14ac:dyDescent="0.3"/>
    <row r="31" customFormat="1" ht="360.6" customHeight="1" x14ac:dyDescent="0.3"/>
  </sheetData>
  <sheetProtection algorithmName="SHA-512" hashValue="VCSxhmrAhzrNTgc0ZIZowEWB7jCWKVKgei2DEQao58PNriZSWnIDi0r/8bgUKHv/M/7KaxOn+ohIAl0QM8Kisg==" saltValue="5i4ZacQm7sUeuMH9aHhFmQ==" spinCount="100000" sheet="1" objects="1" scenarios="1"/>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F9" sqref="F9:H9"/>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81" t="s">
        <v>144</v>
      </c>
      <c r="B2" s="35"/>
      <c r="C2" s="35"/>
      <c r="D2" s="35"/>
      <c r="E2" s="35"/>
      <c r="F2" s="35"/>
      <c r="G2" s="35"/>
      <c r="H2" s="35"/>
      <c r="I2" s="35"/>
      <c r="J2" s="35"/>
      <c r="K2" s="35"/>
    </row>
    <row r="3" spans="1:11" x14ac:dyDescent="0.3">
      <c r="A3" s="35"/>
      <c r="B3" s="35"/>
      <c r="C3" s="35"/>
      <c r="D3" s="35"/>
      <c r="E3" s="35"/>
      <c r="F3" s="35"/>
      <c r="G3" s="35"/>
      <c r="H3" s="35"/>
      <c r="I3" s="35"/>
      <c r="J3" s="35"/>
      <c r="K3" s="35"/>
    </row>
    <row r="4" spans="1:11" ht="16.05" customHeight="1" thickBot="1" x14ac:dyDescent="0.35">
      <c r="A4" s="7"/>
      <c r="B4" s="7"/>
      <c r="C4" s="7"/>
      <c r="D4" s="7"/>
      <c r="E4" s="7"/>
      <c r="F4" s="7"/>
      <c r="G4" s="7"/>
      <c r="H4" s="7"/>
      <c r="I4" s="7"/>
      <c r="J4" s="7"/>
    </row>
    <row r="5" spans="1:11" ht="48" customHeight="1" x14ac:dyDescent="0.3">
      <c r="A5" s="63" t="s">
        <v>145</v>
      </c>
      <c r="B5" s="57"/>
      <c r="C5" s="55" t="s">
        <v>146</v>
      </c>
      <c r="D5" s="56"/>
      <c r="E5" s="57"/>
      <c r="F5" s="55" t="s">
        <v>147</v>
      </c>
      <c r="G5" s="56"/>
      <c r="H5" s="57"/>
      <c r="I5" s="55" t="s">
        <v>148</v>
      </c>
      <c r="J5" s="57"/>
      <c r="K5" s="9" t="s">
        <v>149</v>
      </c>
    </row>
    <row r="6" spans="1:11" ht="49.05" customHeight="1" x14ac:dyDescent="0.3">
      <c r="A6" s="54"/>
      <c r="B6" s="43"/>
      <c r="C6" s="52"/>
      <c r="D6" s="53"/>
      <c r="E6" s="43"/>
      <c r="F6" s="52"/>
      <c r="G6" s="53"/>
      <c r="H6" s="43"/>
      <c r="I6" s="52"/>
      <c r="J6" s="43"/>
      <c r="K6" s="21"/>
    </row>
    <row r="7" spans="1:11" ht="49.05" customHeight="1" x14ac:dyDescent="0.3">
      <c r="A7" s="54"/>
      <c r="B7" s="43"/>
      <c r="C7" s="52"/>
      <c r="D7" s="53"/>
      <c r="E7" s="43"/>
      <c r="F7" s="52"/>
      <c r="G7" s="53"/>
      <c r="H7" s="43"/>
      <c r="I7" s="52"/>
      <c r="J7" s="43"/>
      <c r="K7" s="21"/>
    </row>
    <row r="8" spans="1:11" ht="49.05" customHeight="1" x14ac:dyDescent="0.3">
      <c r="A8" s="54"/>
      <c r="B8" s="43"/>
      <c r="C8" s="52"/>
      <c r="D8" s="53"/>
      <c r="E8" s="43"/>
      <c r="F8" s="52"/>
      <c r="G8" s="53"/>
      <c r="H8" s="43"/>
      <c r="I8" s="52"/>
      <c r="J8" s="43"/>
      <c r="K8" s="21"/>
    </row>
    <row r="9" spans="1:11" ht="49.05" customHeight="1" x14ac:dyDescent="0.3">
      <c r="A9" s="54"/>
      <c r="B9" s="43"/>
      <c r="C9" s="52"/>
      <c r="D9" s="53"/>
      <c r="E9" s="43"/>
      <c r="F9" s="52"/>
      <c r="G9" s="53"/>
      <c r="H9" s="43"/>
      <c r="I9" s="52"/>
      <c r="J9" s="43"/>
      <c r="K9" s="21"/>
    </row>
    <row r="10" spans="1:11" ht="49.05" customHeight="1" x14ac:dyDescent="0.3">
      <c r="A10" s="54"/>
      <c r="B10" s="43"/>
      <c r="C10" s="52"/>
      <c r="D10" s="53"/>
      <c r="E10" s="43"/>
      <c r="F10" s="52"/>
      <c r="G10" s="53"/>
      <c r="H10" s="43"/>
      <c r="I10" s="52"/>
      <c r="J10" s="43"/>
      <c r="K10" s="21"/>
    </row>
    <row r="11" spans="1:11" ht="49.05" customHeight="1" x14ac:dyDescent="0.3">
      <c r="A11" s="54"/>
      <c r="B11" s="43"/>
      <c r="C11" s="52"/>
      <c r="D11" s="53"/>
      <c r="E11" s="43"/>
      <c r="F11" s="52"/>
      <c r="G11" s="53"/>
      <c r="H11" s="43"/>
      <c r="I11" s="52"/>
      <c r="J11" s="43"/>
      <c r="K11" s="21"/>
    </row>
    <row r="12" spans="1:11" ht="49.05" customHeight="1" x14ac:dyDescent="0.3">
      <c r="A12" s="54"/>
      <c r="B12" s="43"/>
      <c r="C12" s="52"/>
      <c r="D12" s="53"/>
      <c r="E12" s="43"/>
      <c r="F12" s="52"/>
      <c r="G12" s="53"/>
      <c r="H12" s="43"/>
      <c r="I12" s="52"/>
      <c r="J12" s="43"/>
      <c r="K12" s="21"/>
    </row>
    <row r="13" spans="1:11" ht="49.05" customHeight="1" x14ac:dyDescent="0.3">
      <c r="A13" s="54"/>
      <c r="B13" s="43"/>
      <c r="C13" s="52"/>
      <c r="D13" s="53"/>
      <c r="E13" s="43"/>
      <c r="F13" s="52"/>
      <c r="G13" s="53"/>
      <c r="H13" s="43"/>
      <c r="I13" s="52"/>
      <c r="J13" s="43"/>
      <c r="K13" s="21"/>
    </row>
    <row r="14" spans="1:11" ht="49.05" customHeight="1" x14ac:dyDescent="0.3">
      <c r="A14" s="54"/>
      <c r="B14" s="43"/>
      <c r="C14" s="52"/>
      <c r="D14" s="53"/>
      <c r="E14" s="43"/>
      <c r="F14" s="52"/>
      <c r="G14" s="53"/>
      <c r="H14" s="43"/>
      <c r="I14" s="52"/>
      <c r="J14" s="43"/>
      <c r="K14" s="21"/>
    </row>
    <row r="15" spans="1:11" ht="48" customHeight="1" thickBot="1" x14ac:dyDescent="0.35">
      <c r="A15" s="69"/>
      <c r="B15" s="62"/>
      <c r="C15" s="60"/>
      <c r="D15" s="61"/>
      <c r="E15" s="62"/>
      <c r="F15" s="60"/>
      <c r="G15" s="61"/>
      <c r="H15" s="62"/>
      <c r="I15" s="60"/>
      <c r="J15" s="62"/>
      <c r="K15" s="22"/>
    </row>
    <row r="16" spans="1:11" ht="19.05" customHeight="1" x14ac:dyDescent="0.3">
      <c r="A16" s="10"/>
      <c r="B16" s="10"/>
      <c r="C16" s="10"/>
      <c r="D16" s="10"/>
      <c r="E16" s="10"/>
      <c r="F16" s="10"/>
      <c r="G16" s="10"/>
      <c r="H16" s="10"/>
      <c r="I16" s="10"/>
      <c r="J16" s="10"/>
      <c r="K16" s="11"/>
    </row>
    <row r="17" spans="1:11" ht="49.05" customHeight="1" x14ac:dyDescent="0.3">
      <c r="A17" s="80" t="s">
        <v>150</v>
      </c>
      <c r="B17" s="35"/>
      <c r="C17" s="35"/>
      <c r="D17" s="35"/>
      <c r="E17" s="35"/>
      <c r="F17" s="35"/>
      <c r="G17" s="35"/>
      <c r="H17" s="35"/>
      <c r="I17" s="35"/>
      <c r="J17" s="35"/>
      <c r="K17" s="35"/>
    </row>
    <row r="18" spans="1:11" ht="16.05" customHeight="1" thickBot="1" x14ac:dyDescent="0.35">
      <c r="A18" s="10"/>
      <c r="B18" s="10"/>
      <c r="C18" s="10"/>
      <c r="D18" s="10"/>
      <c r="E18" s="10"/>
      <c r="F18" s="10"/>
      <c r="G18" s="10"/>
      <c r="H18" s="10"/>
      <c r="I18" s="10"/>
      <c r="J18" s="10"/>
      <c r="K18" s="11"/>
    </row>
    <row r="19" spans="1:11" ht="49.05" customHeight="1" x14ac:dyDescent="0.3">
      <c r="A19" s="63" t="s">
        <v>27</v>
      </c>
      <c r="B19" s="57"/>
      <c r="C19" s="55" t="s">
        <v>146</v>
      </c>
      <c r="D19" s="56"/>
      <c r="E19" s="57"/>
      <c r="F19" s="55" t="s">
        <v>151</v>
      </c>
      <c r="G19" s="56"/>
      <c r="H19" s="57"/>
      <c r="I19" s="67" t="s">
        <v>148</v>
      </c>
      <c r="J19" s="68"/>
      <c r="K19" s="11"/>
    </row>
    <row r="20" spans="1:11" ht="49.05" customHeight="1" x14ac:dyDescent="0.3">
      <c r="A20" s="54"/>
      <c r="B20" s="43"/>
      <c r="C20" s="52"/>
      <c r="D20" s="53"/>
      <c r="E20" s="43"/>
      <c r="F20" s="52"/>
      <c r="G20" s="53"/>
      <c r="H20" s="43"/>
      <c r="I20" s="58"/>
      <c r="J20" s="59"/>
      <c r="K20" s="11"/>
    </row>
    <row r="21" spans="1:11" ht="49.05" customHeight="1" x14ac:dyDescent="0.3">
      <c r="A21" s="54"/>
      <c r="B21" s="43"/>
      <c r="C21" s="52"/>
      <c r="D21" s="53"/>
      <c r="E21" s="43"/>
      <c r="F21" s="52"/>
      <c r="G21" s="53"/>
      <c r="H21" s="43"/>
      <c r="I21" s="58"/>
      <c r="J21" s="59"/>
      <c r="K21" s="11"/>
    </row>
    <row r="22" spans="1:11" ht="49.05" customHeight="1" x14ac:dyDescent="0.3">
      <c r="A22" s="54"/>
      <c r="B22" s="43"/>
      <c r="C22" s="52"/>
      <c r="D22" s="53"/>
      <c r="E22" s="43"/>
      <c r="F22" s="52"/>
      <c r="G22" s="53"/>
      <c r="H22" s="43"/>
      <c r="I22" s="58"/>
      <c r="J22" s="59"/>
      <c r="K22" s="11"/>
    </row>
    <row r="23" spans="1:11" ht="49.05" customHeight="1" x14ac:dyDescent="0.3">
      <c r="A23" s="54"/>
      <c r="B23" s="43"/>
      <c r="C23" s="52"/>
      <c r="D23" s="53"/>
      <c r="E23" s="43"/>
      <c r="F23" s="52"/>
      <c r="G23" s="53"/>
      <c r="H23" s="43"/>
      <c r="I23" s="58"/>
      <c r="J23" s="59"/>
      <c r="K23" s="11"/>
    </row>
    <row r="24" spans="1:11" ht="49.05" customHeight="1" x14ac:dyDescent="0.3">
      <c r="A24" s="54"/>
      <c r="B24" s="43"/>
      <c r="C24" s="52"/>
      <c r="D24" s="53"/>
      <c r="E24" s="43"/>
      <c r="F24" s="52"/>
      <c r="G24" s="53"/>
      <c r="H24" s="43"/>
      <c r="I24" s="58"/>
      <c r="J24" s="59"/>
      <c r="K24" s="11"/>
    </row>
    <row r="25" spans="1:11" ht="49.05" customHeight="1" x14ac:dyDescent="0.3">
      <c r="A25" s="54"/>
      <c r="B25" s="43"/>
      <c r="C25" s="52"/>
      <c r="D25" s="53"/>
      <c r="E25" s="43"/>
      <c r="F25" s="52"/>
      <c r="G25" s="53"/>
      <c r="H25" s="43"/>
      <c r="I25" s="58"/>
      <c r="J25" s="59"/>
      <c r="K25" s="11"/>
    </row>
    <row r="26" spans="1:11" ht="49.05" customHeight="1" x14ac:dyDescent="0.3">
      <c r="A26" s="54"/>
      <c r="B26" s="43"/>
      <c r="C26" s="52"/>
      <c r="D26" s="53"/>
      <c r="E26" s="43"/>
      <c r="F26" s="52"/>
      <c r="G26" s="53"/>
      <c r="H26" s="43"/>
      <c r="I26" s="58"/>
      <c r="J26" s="59"/>
      <c r="K26" s="11"/>
    </row>
    <row r="27" spans="1:11" ht="49.05" customHeight="1" x14ac:dyDescent="0.3">
      <c r="A27" s="54"/>
      <c r="B27" s="43"/>
      <c r="C27" s="52"/>
      <c r="D27" s="53"/>
      <c r="E27" s="43"/>
      <c r="F27" s="52"/>
      <c r="G27" s="53"/>
      <c r="H27" s="43"/>
      <c r="I27" s="58"/>
      <c r="J27" s="59"/>
      <c r="K27" s="11"/>
    </row>
    <row r="28" spans="1:11" ht="49.05" customHeight="1" x14ac:dyDescent="0.3">
      <c r="A28" s="54"/>
      <c r="B28" s="43"/>
      <c r="C28" s="52"/>
      <c r="D28" s="53"/>
      <c r="E28" s="43"/>
      <c r="F28" s="52"/>
      <c r="G28" s="53"/>
      <c r="H28" s="43"/>
      <c r="I28" s="58"/>
      <c r="J28" s="59"/>
      <c r="K28" s="11"/>
    </row>
    <row r="29" spans="1:11" ht="49.05" customHeight="1" x14ac:dyDescent="0.3">
      <c r="A29" s="54"/>
      <c r="B29" s="43"/>
      <c r="C29" s="52"/>
      <c r="D29" s="53"/>
      <c r="E29" s="43"/>
      <c r="F29" s="52"/>
      <c r="G29" s="53"/>
      <c r="H29" s="43"/>
      <c r="I29" s="58"/>
      <c r="J29" s="59"/>
      <c r="K29" s="11"/>
    </row>
    <row r="31" spans="1:11" ht="33" customHeight="1" x14ac:dyDescent="0.3">
      <c r="A31" s="74"/>
      <c r="B31" s="35"/>
      <c r="C31" s="35"/>
      <c r="D31" s="35"/>
      <c r="E31" s="35"/>
      <c r="F31" s="35"/>
      <c r="G31" s="35"/>
      <c r="H31" s="35"/>
      <c r="I31" s="35"/>
      <c r="J31" s="35"/>
    </row>
    <row r="33" spans="1:10" ht="16.05" customHeight="1" x14ac:dyDescent="0.3">
      <c r="A33" s="64" t="s">
        <v>152</v>
      </c>
      <c r="B33" s="35"/>
      <c r="C33" s="35"/>
      <c r="D33" s="35"/>
      <c r="E33" s="35"/>
      <c r="F33" s="35"/>
      <c r="G33" s="35"/>
      <c r="H33" s="35"/>
      <c r="I33" s="35"/>
      <c r="J33" s="35"/>
    </row>
    <row r="34" spans="1:10" ht="16.05" customHeight="1" thickBot="1" x14ac:dyDescent="0.35"/>
    <row r="35" spans="1:10" ht="16.05" customHeight="1" x14ac:dyDescent="0.3">
      <c r="A35" s="8" t="s">
        <v>26</v>
      </c>
      <c r="B35" s="72" t="s">
        <v>153</v>
      </c>
      <c r="C35" s="56"/>
      <c r="D35" s="56"/>
      <c r="E35" s="56"/>
      <c r="F35" s="56"/>
      <c r="G35" s="57"/>
      <c r="H35" s="73" t="s">
        <v>154</v>
      </c>
      <c r="I35" s="56"/>
      <c r="J35" s="68"/>
    </row>
    <row r="36" spans="1:10" ht="48" customHeight="1" x14ac:dyDescent="0.3">
      <c r="A36" s="23" t="s">
        <v>155</v>
      </c>
      <c r="B36" s="66" t="s">
        <v>156</v>
      </c>
      <c r="C36" s="53"/>
      <c r="D36" s="53"/>
      <c r="E36" s="53"/>
      <c r="F36" s="53"/>
      <c r="G36" s="43"/>
      <c r="H36" s="70"/>
      <c r="I36" s="53"/>
      <c r="J36" s="59"/>
    </row>
    <row r="37" spans="1:10" ht="48" customHeight="1" x14ac:dyDescent="0.3">
      <c r="A37" s="23" t="s">
        <v>157</v>
      </c>
      <c r="B37" s="66" t="s">
        <v>158</v>
      </c>
      <c r="C37" s="53"/>
      <c r="D37" s="53"/>
      <c r="E37" s="53"/>
      <c r="F37" s="53"/>
      <c r="G37" s="43"/>
      <c r="H37" s="70"/>
      <c r="I37" s="53"/>
      <c r="J37" s="59"/>
    </row>
    <row r="38" spans="1:10" ht="48" customHeight="1" x14ac:dyDescent="0.3">
      <c r="A38" s="23" t="s">
        <v>159</v>
      </c>
      <c r="B38" s="66" t="s">
        <v>160</v>
      </c>
      <c r="C38" s="53"/>
      <c r="D38" s="53"/>
      <c r="E38" s="53"/>
      <c r="F38" s="53"/>
      <c r="G38" s="43"/>
      <c r="H38" s="70"/>
      <c r="I38" s="53"/>
      <c r="J38" s="59"/>
    </row>
    <row r="39" spans="1:10" ht="48" customHeight="1" x14ac:dyDescent="0.3">
      <c r="A39" s="23" t="s">
        <v>161</v>
      </c>
      <c r="B39" s="66" t="s">
        <v>162</v>
      </c>
      <c r="C39" s="53"/>
      <c r="D39" s="53"/>
      <c r="E39" s="53"/>
      <c r="F39" s="53"/>
      <c r="G39" s="43"/>
      <c r="H39" s="70"/>
      <c r="I39" s="53"/>
      <c r="J39" s="59"/>
    </row>
    <row r="40" spans="1:10" ht="48" customHeight="1" x14ac:dyDescent="0.3">
      <c r="A40" s="24"/>
      <c r="B40" s="71"/>
      <c r="C40" s="53"/>
      <c r="D40" s="53"/>
      <c r="E40" s="53"/>
      <c r="F40" s="53"/>
      <c r="G40" s="43"/>
      <c r="H40" s="70"/>
      <c r="I40" s="53"/>
      <c r="J40" s="59"/>
    </row>
    <row r="41" spans="1:10" ht="48" customHeight="1" x14ac:dyDescent="0.3">
      <c r="A41" s="24"/>
      <c r="B41" s="71"/>
      <c r="C41" s="53"/>
      <c r="D41" s="53"/>
      <c r="E41" s="53"/>
      <c r="F41" s="53"/>
      <c r="G41" s="43"/>
      <c r="H41" s="70"/>
      <c r="I41" s="53"/>
      <c r="J41" s="59"/>
    </row>
    <row r="42" spans="1:10" ht="48" customHeight="1" x14ac:dyDescent="0.3">
      <c r="A42" s="24"/>
      <c r="B42" s="71"/>
      <c r="C42" s="53"/>
      <c r="D42" s="53"/>
      <c r="E42" s="53"/>
      <c r="F42" s="53"/>
      <c r="G42" s="43"/>
      <c r="H42" s="70"/>
      <c r="I42" s="53"/>
      <c r="J42" s="59"/>
    </row>
    <row r="43" spans="1:10" ht="48" customHeight="1" x14ac:dyDescent="0.3">
      <c r="A43" s="24"/>
      <c r="B43" s="71"/>
      <c r="C43" s="53"/>
      <c r="D43" s="53"/>
      <c r="E43" s="53"/>
      <c r="F43" s="53"/>
      <c r="G43" s="43"/>
      <c r="H43" s="70"/>
      <c r="I43" s="53"/>
      <c r="J43" s="59"/>
    </row>
    <row r="44" spans="1:10" ht="48" customHeight="1" x14ac:dyDescent="0.3">
      <c r="A44" s="24"/>
      <c r="B44" s="71"/>
      <c r="C44" s="53"/>
      <c r="D44" s="53"/>
      <c r="E44" s="53"/>
      <c r="F44" s="53"/>
      <c r="G44" s="43"/>
      <c r="H44" s="70"/>
      <c r="I44" s="53"/>
      <c r="J44" s="59"/>
    </row>
    <row r="45" spans="1:10" ht="48" customHeight="1" x14ac:dyDescent="0.3">
      <c r="A45" s="24"/>
      <c r="B45" s="71"/>
      <c r="C45" s="53"/>
      <c r="D45" s="53"/>
      <c r="E45" s="53"/>
      <c r="F45" s="53"/>
      <c r="G45" s="43"/>
      <c r="H45" s="70"/>
      <c r="I45" s="53"/>
      <c r="J45" s="59"/>
    </row>
    <row r="46" spans="1:10" ht="49.05" customHeight="1" thickBot="1" x14ac:dyDescent="0.35">
      <c r="A46" s="25"/>
      <c r="B46" s="75"/>
      <c r="C46" s="61"/>
      <c r="D46" s="61"/>
      <c r="E46" s="61"/>
      <c r="F46" s="61"/>
      <c r="G46" s="62"/>
      <c r="H46" s="76"/>
      <c r="I46" s="77"/>
      <c r="J46" s="78"/>
    </row>
    <row r="48" spans="1:10" ht="102" customHeight="1" x14ac:dyDescent="0.3">
      <c r="A48" s="74" t="s">
        <v>163</v>
      </c>
      <c r="B48" s="35"/>
      <c r="C48" s="35"/>
      <c r="D48" s="35"/>
      <c r="E48" s="35"/>
      <c r="F48" s="35"/>
      <c r="G48" s="35"/>
      <c r="H48" s="35"/>
      <c r="I48" s="35"/>
      <c r="J48" s="35"/>
    </row>
    <row r="51" spans="1:10" x14ac:dyDescent="0.3">
      <c r="A51" s="79" t="s">
        <v>164</v>
      </c>
      <c r="B51" s="35"/>
      <c r="C51" s="35"/>
      <c r="D51" s="35"/>
      <c r="E51" s="65"/>
      <c r="F51" s="35"/>
      <c r="G51" s="35"/>
      <c r="H51" s="35"/>
      <c r="I51" s="35"/>
      <c r="J51" s="35"/>
    </row>
    <row r="53" spans="1:10" x14ac:dyDescent="0.3">
      <c r="A53" s="79" t="s">
        <v>165</v>
      </c>
      <c r="B53" s="35"/>
      <c r="C53" s="35"/>
      <c r="D53" s="35"/>
      <c r="E53" s="65"/>
      <c r="F53" s="35"/>
      <c r="G53" s="35"/>
      <c r="H53" s="35"/>
      <c r="I53" s="35"/>
      <c r="J53" s="35"/>
    </row>
    <row r="100" spans="1:1" ht="15.6" x14ac:dyDescent="0.3">
      <c r="A100" t="s">
        <v>166</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Bendrieji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Agnė Jarušauskaitė</cp:lastModifiedBy>
  <dcterms:created xsi:type="dcterms:W3CDTF">2023-04-04T12:16:45Z</dcterms:created>
  <dcterms:modified xsi:type="dcterms:W3CDTF">2025-09-12T14:24:24Z</dcterms:modified>
</cp:coreProperties>
</file>